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0013.brasilandia.corp\Sec Obras\DEMANDAS_SMIS\0042026_Processo_Ponte Aroeira\Planilhas\"/>
    </mc:Choice>
  </mc:AlternateContent>
  <xr:revisionPtr revIDLastSave="0" documentId="13_ncr:1_{1C229308-22CC-48F6-95CF-F838AF820CFC}" xr6:coauthVersionLast="47" xr6:coauthVersionMax="47" xr10:uidLastSave="{00000000-0000-0000-0000-000000000000}"/>
  <bookViews>
    <workbookView xWindow="-28920" yWindow="1695" windowWidth="29040" windowHeight="15840" xr2:uid="{00000000-000D-0000-FFFF-FFFF00000000}"/>
  </bookViews>
  <sheets>
    <sheet name="RESUMO" sheetId="1" r:id="rId1"/>
    <sheet name="ORÇAMENTO" sheetId="11" r:id="rId2"/>
    <sheet name="CRONOGRAMA" sheetId="10" r:id="rId3"/>
    <sheet name="MEMORIA DE CALCULO" sheetId="17" r:id="rId4"/>
    <sheet name="COMPOSIÇÃO" sheetId="13" r:id="rId5"/>
    <sheet name="COT2919" sheetId="16" r:id="rId6"/>
  </sheets>
  <externalReferences>
    <externalReference r:id="rId7"/>
  </externalReferences>
  <definedNames>
    <definedName name="_xlnm._FilterDatabase" localSheetId="5" hidden="1">'COT2919'!$A$3:$AML$6</definedName>
    <definedName name="a" hidden="1">{#N/A,#N/A,FALSE,"Pla_Preço";#N/A,#N/A,FALSE,"Crono"}</definedName>
    <definedName name="_xlnm.Print_Area" localSheetId="4">COMPOSIÇÃO!$A$1:$J$424</definedName>
    <definedName name="_xlnm.Print_Area" localSheetId="5">'COT2919'!$A$1:$J$29</definedName>
    <definedName name="_xlnm.Print_Area" localSheetId="2">CRONOGRAMA!$A$1:$G$29</definedName>
    <definedName name="_xlnm.Print_Area" localSheetId="3">'MEMORIA DE CALCULO'!$A$1:$K$62</definedName>
    <definedName name="_xlnm.Print_Area" localSheetId="1">ORÇAMENTO!$A$1:$J$49</definedName>
    <definedName name="_xlnm.Print_Area" localSheetId="0">RESUMO!$A$1:$K$20</definedName>
    <definedName name="dghzdfhsd" hidden="1">{#N/A,#N/A,FALSE,"Pla_Preço";#N/A,#N/A,FALSE,"Crono"}</definedName>
    <definedName name="dsgjhxgn" hidden="1">{#N/A,#N/A,FALSE,"Pla_Preço";#N/A,#N/A,FALSE,"Crono"}</definedName>
    <definedName name="Salario_Minimo">[1]Mão_Obra!$E$6</definedName>
    <definedName name="wrn.preco." hidden="1">{#N/A,#N/A,FALSE,"Pla_Preço";#N/A,#N/A,FALSE,"Crono"}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1" l="1"/>
  <c r="E4" i="13" l="1"/>
  <c r="D1" i="10"/>
  <c r="F1" i="11"/>
  <c r="G1" i="1"/>
  <c r="I15" i="1"/>
  <c r="K8" i="1"/>
  <c r="K9" i="1"/>
  <c r="K10" i="1"/>
  <c r="K11" i="1"/>
  <c r="K12" i="1"/>
  <c r="K13" i="1"/>
  <c r="J13" i="1"/>
  <c r="J12" i="1"/>
  <c r="J11" i="1"/>
  <c r="J10" i="1"/>
  <c r="J9" i="1"/>
  <c r="J8" i="1"/>
  <c r="D13" i="1"/>
  <c r="D12" i="1"/>
  <c r="D11" i="1"/>
  <c r="D10" i="1"/>
  <c r="D9" i="1"/>
  <c r="D8" i="1"/>
  <c r="D24" i="10"/>
  <c r="D23" i="10"/>
  <c r="D22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8" i="10"/>
  <c r="C20" i="10"/>
  <c r="C18" i="10"/>
  <c r="C14" i="10"/>
  <c r="B14" i="10"/>
  <c r="C16" i="10"/>
  <c r="B12" i="10"/>
  <c r="C12" i="10"/>
  <c r="C10" i="10"/>
  <c r="C8" i="10"/>
  <c r="G41" i="11"/>
  <c r="H41" i="11" s="1"/>
  <c r="G39" i="11"/>
  <c r="H39" i="11" s="1"/>
  <c r="G38" i="11"/>
  <c r="G36" i="11"/>
  <c r="G35" i="11"/>
  <c r="H35" i="11" s="1"/>
  <c r="G34" i="11"/>
  <c r="G33" i="11"/>
  <c r="H33" i="11" s="1"/>
  <c r="G32" i="11"/>
  <c r="G31" i="11"/>
  <c r="G30" i="11"/>
  <c r="H30" i="11" s="1"/>
  <c r="G29" i="11"/>
  <c r="H29" i="11" s="1"/>
  <c r="G27" i="11"/>
  <c r="H27" i="11" s="1"/>
  <c r="G26" i="11"/>
  <c r="H26" i="11" s="1"/>
  <c r="G25" i="11"/>
  <c r="H25" i="11" s="1"/>
  <c r="G24" i="11"/>
  <c r="H24" i="11" s="1"/>
  <c r="G23" i="11"/>
  <c r="H23" i="11" s="1"/>
  <c r="I89" i="13"/>
  <c r="I82" i="13"/>
  <c r="G18" i="11"/>
  <c r="H18" i="11" s="1"/>
  <c r="G17" i="11"/>
  <c r="H17" i="11" s="1"/>
  <c r="G16" i="11"/>
  <c r="H16" i="11" s="1"/>
  <c r="G15" i="11"/>
  <c r="H15" i="11" s="1"/>
  <c r="G14" i="11"/>
  <c r="H14" i="11" s="1"/>
  <c r="G12" i="11"/>
  <c r="H12" i="11" s="1"/>
  <c r="G11" i="11"/>
  <c r="H11" i="11" s="1"/>
  <c r="G10" i="11"/>
  <c r="G9" i="11"/>
  <c r="H9" i="11" s="1"/>
  <c r="J394" i="13"/>
  <c r="J400" i="13"/>
  <c r="J408" i="13"/>
  <c r="I406" i="13" s="1"/>
  <c r="J406" i="13" s="1"/>
  <c r="J407" i="13"/>
  <c r="J387" i="13"/>
  <c r="J386" i="13"/>
  <c r="E383" i="13"/>
  <c r="J383" i="13" s="1"/>
  <c r="J382" i="13"/>
  <c r="J374" i="13"/>
  <c r="J375" i="13" s="1"/>
  <c r="J376" i="13" s="1"/>
  <c r="J380" i="13" s="1"/>
  <c r="J364" i="13"/>
  <c r="J363" i="13"/>
  <c r="E360" i="13"/>
  <c r="J360" i="13" s="1"/>
  <c r="J359" i="13"/>
  <c r="J351" i="13"/>
  <c r="J352" i="13" s="1"/>
  <c r="J353" i="13" s="1"/>
  <c r="J357" i="13" s="1"/>
  <c r="J342" i="13"/>
  <c r="J341" i="13"/>
  <c r="J338" i="13"/>
  <c r="J339" i="13" s="1"/>
  <c r="J330" i="13"/>
  <c r="J329" i="13"/>
  <c r="J320" i="13"/>
  <c r="J319" i="13"/>
  <c r="J316" i="13"/>
  <c r="J317" i="13" s="1"/>
  <c r="J308" i="13"/>
  <c r="J307" i="13"/>
  <c r="J299" i="13"/>
  <c r="J298" i="13"/>
  <c r="E295" i="13"/>
  <c r="J295" i="13" s="1"/>
  <c r="J296" i="13" s="1"/>
  <c r="J287" i="13"/>
  <c r="J286" i="13"/>
  <c r="J277" i="13"/>
  <c r="J276" i="13"/>
  <c r="E273" i="13"/>
  <c r="J273" i="13" s="1"/>
  <c r="J265" i="13"/>
  <c r="J264" i="13"/>
  <c r="J255" i="13"/>
  <c r="J254" i="13"/>
  <c r="J251" i="13"/>
  <c r="J250" i="13"/>
  <c r="J249" i="13"/>
  <c r="J241" i="13"/>
  <c r="J240" i="13"/>
  <c r="J230" i="13"/>
  <c r="J229" i="13"/>
  <c r="J226" i="13"/>
  <c r="J227" i="13" s="1"/>
  <c r="J218" i="13"/>
  <c r="J217" i="13"/>
  <c r="J216" i="13"/>
  <c r="J208" i="13"/>
  <c r="J207" i="13"/>
  <c r="J204" i="13"/>
  <c r="J205" i="13" s="1"/>
  <c r="J196" i="13"/>
  <c r="J197" i="13" s="1"/>
  <c r="J198" i="13" s="1"/>
  <c r="J202" i="13" s="1"/>
  <c r="J182" i="13"/>
  <c r="J186" i="13"/>
  <c r="J185" i="13"/>
  <c r="J181" i="13"/>
  <c r="J173" i="13"/>
  <c r="J174" i="13" s="1"/>
  <c r="J175" i="13" s="1"/>
  <c r="J179" i="13" s="1"/>
  <c r="J163" i="13"/>
  <c r="J162" i="13"/>
  <c r="J159" i="13"/>
  <c r="J158" i="13"/>
  <c r="J150" i="13"/>
  <c r="J151" i="13" s="1"/>
  <c r="J152" i="13" s="1"/>
  <c r="J156" i="13" s="1"/>
  <c r="J141" i="13"/>
  <c r="J140" i="13"/>
  <c r="J137" i="13"/>
  <c r="J138" i="13" s="1"/>
  <c r="J129" i="13"/>
  <c r="J128" i="13"/>
  <c r="J119" i="13"/>
  <c r="J118" i="13"/>
  <c r="J115" i="13"/>
  <c r="J116" i="13" s="1"/>
  <c r="J107" i="13"/>
  <c r="J106" i="13"/>
  <c r="J95" i="13"/>
  <c r="J88" i="13"/>
  <c r="J81" i="13"/>
  <c r="J74" i="13"/>
  <c r="J67" i="13"/>
  <c r="J60" i="13"/>
  <c r="J53" i="13"/>
  <c r="J46" i="13"/>
  <c r="I47" i="13"/>
  <c r="I54" i="13" s="1"/>
  <c r="J36" i="13"/>
  <c r="J37" i="13"/>
  <c r="J38" i="13"/>
  <c r="J39" i="13"/>
  <c r="J35" i="13"/>
  <c r="J34" i="13"/>
  <c r="J28" i="13"/>
  <c r="J27" i="13"/>
  <c r="J14" i="13"/>
  <c r="J15" i="13"/>
  <c r="J16" i="13"/>
  <c r="J13" i="13"/>
  <c r="J11" i="13"/>
  <c r="J12" i="13"/>
  <c r="J10" i="13"/>
  <c r="E5" i="13"/>
  <c r="E3" i="13"/>
  <c r="A5" i="13"/>
  <c r="A3" i="13"/>
  <c r="H38" i="11"/>
  <c r="H36" i="11"/>
  <c r="H34" i="11"/>
  <c r="H32" i="11"/>
  <c r="H31" i="11"/>
  <c r="F27" i="11"/>
  <c r="F31" i="11"/>
  <c r="F32" i="11"/>
  <c r="F36" i="11"/>
  <c r="F37" i="11"/>
  <c r="F39" i="11"/>
  <c r="F40" i="11"/>
  <c r="F15" i="11"/>
  <c r="F19" i="11"/>
  <c r="F20" i="11"/>
  <c r="F14" i="11"/>
  <c r="F10" i="11"/>
  <c r="F12" i="11"/>
  <c r="F9" i="11"/>
  <c r="H10" i="11"/>
  <c r="F50" i="17"/>
  <c r="F49" i="17"/>
  <c r="F48" i="17"/>
  <c r="F43" i="17"/>
  <c r="F47" i="17"/>
  <c r="F46" i="17"/>
  <c r="F45" i="17"/>
  <c r="F44" i="17"/>
  <c r="F38" i="17"/>
  <c r="F38" i="11" s="1"/>
  <c r="F26" i="17"/>
  <c r="F26" i="11" s="1"/>
  <c r="F35" i="17"/>
  <c r="F35" i="11" s="1"/>
  <c r="F34" i="17"/>
  <c r="F34" i="11" s="1"/>
  <c r="F33" i="17"/>
  <c r="F33" i="11" s="1"/>
  <c r="F17" i="17"/>
  <c r="F17" i="11" s="1"/>
  <c r="F30" i="17"/>
  <c r="F30" i="11" s="1"/>
  <c r="F25" i="17"/>
  <c r="F25" i="11" s="1"/>
  <c r="F24" i="17"/>
  <c r="F24" i="11" s="1"/>
  <c r="F23" i="17"/>
  <c r="F23" i="11" s="1"/>
  <c r="F11" i="17"/>
  <c r="F11" i="11" s="1"/>
  <c r="F29" i="17"/>
  <c r="F29" i="11" s="1"/>
  <c r="F21" i="17"/>
  <c r="F21" i="11" s="1"/>
  <c r="F20" i="17"/>
  <c r="F18" i="17"/>
  <c r="F18" i="11" s="1"/>
  <c r="F16" i="17"/>
  <c r="F16" i="11" s="1"/>
  <c r="E5" i="17"/>
  <c r="A5" i="17"/>
  <c r="E4" i="17"/>
  <c r="E3" i="17"/>
  <c r="A3" i="17"/>
  <c r="H2" i="17"/>
  <c r="E2" i="17"/>
  <c r="H1" i="17"/>
  <c r="H1" i="11"/>
  <c r="E1" i="11"/>
  <c r="E2" i="11"/>
  <c r="H2" i="11"/>
  <c r="E3" i="11"/>
  <c r="E4" i="11"/>
  <c r="A5" i="11"/>
  <c r="A3" i="11"/>
  <c r="C5" i="10"/>
  <c r="C4" i="10"/>
  <c r="C3" i="10"/>
  <c r="E2" i="10"/>
  <c r="E1" i="10"/>
  <c r="C1" i="10"/>
  <c r="C2" i="10"/>
  <c r="A5" i="10"/>
  <c r="A3" i="10"/>
  <c r="J16" i="16"/>
  <c r="J18" i="16" s="1"/>
  <c r="J15" i="16"/>
  <c r="J23" i="16" s="1"/>
  <c r="J13" i="16"/>
  <c r="J14" i="16" s="1"/>
  <c r="J19" i="16" s="1"/>
  <c r="J20" i="16" s="1"/>
  <c r="I29" i="11" l="1"/>
  <c r="I9" i="11"/>
  <c r="F41" i="17"/>
  <c r="F41" i="11" s="1"/>
  <c r="I41" i="11" s="1"/>
  <c r="I40" i="11" s="1"/>
  <c r="I16" i="11"/>
  <c r="I35" i="11"/>
  <c r="I18" i="11"/>
  <c r="I36" i="11"/>
  <c r="I23" i="11"/>
  <c r="I38" i="11"/>
  <c r="I24" i="11"/>
  <c r="I32" i="11"/>
  <c r="J231" i="13"/>
  <c r="J242" i="13"/>
  <c r="J243" i="13" s="1"/>
  <c r="J247" i="13" s="1"/>
  <c r="J384" i="13"/>
  <c r="J388" i="13"/>
  <c r="J343" i="13"/>
  <c r="J256" i="13"/>
  <c r="J321" i="13"/>
  <c r="J361" i="13"/>
  <c r="J266" i="13"/>
  <c r="J267" i="13" s="1"/>
  <c r="J271" i="13" s="1"/>
  <c r="J108" i="13"/>
  <c r="J109" i="13" s="1"/>
  <c r="J113" i="13" s="1"/>
  <c r="J219" i="13"/>
  <c r="J220" i="13" s="1"/>
  <c r="J224" i="13" s="1"/>
  <c r="J309" i="13"/>
  <c r="J310" i="13" s="1"/>
  <c r="J314" i="13" s="1"/>
  <c r="J300" i="13"/>
  <c r="J288" i="13"/>
  <c r="J289" i="13" s="1"/>
  <c r="J293" i="13" s="1"/>
  <c r="J209" i="13"/>
  <c r="I193" i="13" s="1"/>
  <c r="J193" i="13" s="1"/>
  <c r="J331" i="13"/>
  <c r="J332" i="13" s="1"/>
  <c r="J336" i="13" s="1"/>
  <c r="J365" i="13"/>
  <c r="J252" i="13"/>
  <c r="J278" i="13"/>
  <c r="J130" i="13"/>
  <c r="J131" i="13" s="1"/>
  <c r="J135" i="13" s="1"/>
  <c r="J120" i="13"/>
  <c r="J187" i="13"/>
  <c r="J164" i="13"/>
  <c r="J160" i="13"/>
  <c r="J142" i="13"/>
  <c r="J183" i="13"/>
  <c r="J54" i="13"/>
  <c r="I52" i="13" s="1"/>
  <c r="J52" i="13" s="1"/>
  <c r="I61" i="13"/>
  <c r="J47" i="13"/>
  <c r="I45" i="13" s="1"/>
  <c r="J45" i="13" s="1"/>
  <c r="I33" i="13"/>
  <c r="J33" i="13" s="1"/>
  <c r="I9" i="13"/>
  <c r="J9" i="13" s="1"/>
  <c r="I26" i="13"/>
  <c r="J26" i="13" s="1"/>
  <c r="I27" i="11"/>
  <c r="I39" i="11"/>
  <c r="I17" i="11"/>
  <c r="I33" i="11"/>
  <c r="I34" i="11"/>
  <c r="I12" i="11"/>
  <c r="I30" i="11"/>
  <c r="I31" i="11"/>
  <c r="I25" i="11"/>
  <c r="I26" i="11"/>
  <c r="I15" i="11"/>
  <c r="I14" i="11"/>
  <c r="I10" i="11"/>
  <c r="I11" i="11"/>
  <c r="J17" i="16"/>
  <c r="I37" i="11" l="1"/>
  <c r="I28" i="11"/>
  <c r="I8" i="11"/>
  <c r="I348" i="13"/>
  <c r="J348" i="13" s="1"/>
  <c r="I326" i="13"/>
  <c r="J326" i="13" s="1"/>
  <c r="I371" i="13"/>
  <c r="J371" i="13" s="1"/>
  <c r="I213" i="13"/>
  <c r="J213" i="13" s="1"/>
  <c r="I283" i="13"/>
  <c r="J283" i="13" s="1"/>
  <c r="I237" i="13"/>
  <c r="I304" i="13"/>
  <c r="J304" i="13" s="1"/>
  <c r="I103" i="13"/>
  <c r="J103" i="13" s="1"/>
  <c r="I261" i="13"/>
  <c r="J261" i="13" s="1"/>
  <c r="I147" i="13"/>
  <c r="J147" i="13" s="1"/>
  <c r="I170" i="13"/>
  <c r="J170" i="13" s="1"/>
  <c r="I125" i="13"/>
  <c r="J125" i="13" s="1"/>
  <c r="J61" i="13"/>
  <c r="I59" i="13" s="1"/>
  <c r="J59" i="13" s="1"/>
  <c r="I68" i="13"/>
  <c r="I22" i="11"/>
  <c r="J68" i="13" l="1"/>
  <c r="I66" i="13" s="1"/>
  <c r="J66" i="13" s="1"/>
  <c r="I75" i="13"/>
  <c r="J75" i="13" l="1"/>
  <c r="I73" i="13" s="1"/>
  <c r="J73" i="13" s="1"/>
  <c r="J82" i="13" l="1"/>
  <c r="I80" i="13" s="1"/>
  <c r="J80" i="13" s="1"/>
  <c r="G19" i="11" s="1"/>
  <c r="H19" i="11" s="1"/>
  <c r="I19" i="11" s="1"/>
  <c r="J89" i="13" l="1"/>
  <c r="I87" i="13" s="1"/>
  <c r="J87" i="13" s="1"/>
  <c r="G20" i="11" s="1"/>
  <c r="H20" i="11" s="1"/>
  <c r="I20" i="11" s="1"/>
  <c r="I13" i="11" s="1"/>
  <c r="I96" i="13"/>
  <c r="J96" i="13" s="1"/>
  <c r="I94" i="13" s="1"/>
  <c r="J94" i="13" s="1"/>
  <c r="G21" i="11" s="1"/>
  <c r="H21" i="11" s="1"/>
  <c r="I21" i="11" s="1"/>
  <c r="H43" i="11" l="1"/>
  <c r="J26" i="11" s="1"/>
  <c r="J36" i="11" l="1"/>
  <c r="J17" i="11"/>
  <c r="J10" i="11"/>
  <c r="J30" i="11"/>
  <c r="J33" i="11"/>
  <c r="J37" i="11"/>
  <c r="J13" i="11"/>
  <c r="J21" i="11"/>
  <c r="J14" i="11"/>
  <c r="J34" i="11"/>
  <c r="J16" i="11"/>
  <c r="J12" i="11"/>
  <c r="J19" i="11"/>
  <c r="J29" i="11"/>
  <c r="J39" i="11"/>
  <c r="J28" i="11"/>
  <c r="J35" i="11"/>
  <c r="J24" i="11"/>
  <c r="J15" i="11"/>
  <c r="J20" i="11"/>
  <c r="J22" i="11"/>
  <c r="J9" i="11"/>
  <c r="J41" i="11"/>
  <c r="J31" i="11"/>
  <c r="J40" i="11"/>
  <c r="J11" i="11"/>
  <c r="J38" i="11"/>
  <c r="J18" i="11"/>
  <c r="J8" i="11"/>
  <c r="J27" i="11"/>
  <c r="J32" i="11"/>
  <c r="J23" i="11"/>
  <c r="J25" i="11"/>
</calcChain>
</file>

<file path=xl/sharedStrings.xml><?xml version="1.0" encoding="utf-8"?>
<sst xmlns="http://schemas.openxmlformats.org/spreadsheetml/2006/main" count="1830" uniqueCount="312">
  <si>
    <t>MUNICIPIO DE BRASILÂNDIA
ESTADO DE MATO GROSSO DO SUL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</si>
  <si>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</si>
  <si>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</si>
  <si>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</si>
  <si>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</si>
  <si>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</si>
  <si>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</si>
  <si>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Iniciais</t>
  </si>
  <si>
    <t xml:space="preserve"> 2 </t>
  </si>
  <si>
    <t>Desmontagem</t>
  </si>
  <si>
    <t xml:space="preserve"> 3 </t>
  </si>
  <si>
    <t xml:space="preserve"> 4 </t>
  </si>
  <si>
    <t>Sinalização</t>
  </si>
  <si>
    <t>Pintura</t>
  </si>
  <si>
    <t>Total Geral</t>
  </si>
  <si>
    <t>Cronograma Físico e Financeiro</t>
  </si>
  <si>
    <t>Total Por Etapa</t>
  </si>
  <si>
    <t>30 DIAS</t>
  </si>
  <si>
    <t>Porcentagem</t>
  </si>
  <si>
    <t>Custo</t>
  </si>
  <si>
    <t>Porcentagem Acumulado</t>
  </si>
  <si>
    <t>Custo Acumulado</t>
  </si>
  <si>
    <t>Orçamento Sintético</t>
  </si>
  <si>
    <t>Código</t>
  </si>
  <si>
    <t>Banco</t>
  </si>
  <si>
    <t>Und</t>
  </si>
  <si>
    <t>Quant.</t>
  </si>
  <si>
    <t>Valor Unit</t>
  </si>
  <si>
    <t>Valor Unit com BDI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</si>
  <si>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</si>
  <si>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</si>
  <si>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</si>
  <si>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</si>
  <si>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</si>
  <si>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</si>
  <si>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00010775 </t>
  </si>
  <si>
    <t>LOCACAO DE CONTAINER 2,30 X 6,00 M, ALT. 2,50 M, COM 1 SANITARIO, PARA ESCRITORIO, COMPLETO, SEM DIVISORIAS INTERNAS (NAO INCLUI MOBILIZACAO/DESMOBILIZACAO)</t>
  </si>
  <si>
    <t>MES</t>
  </si>
  <si>
    <t xml:space="preserve"> 1.3 </t>
  </si>
  <si>
    <t xml:space="preserve"> 100950 </t>
  </si>
  <si>
    <t>TRANSPORTE COM CAMINHÃO CARROCERIA COM GUINDAUTO (MUNCK), MOMENTO MÁXIMO DE CARGA 11,7 TM, EM VIA URBANA EM LEITO NATURAL (UNIDADE: TXKM). AF_07/2020</t>
  </si>
  <si>
    <t>TXKM</t>
  </si>
  <si>
    <t xml:space="preserve"> 1.4 </t>
  </si>
  <si>
    <t xml:space="preserve"> 90777 </t>
  </si>
  <si>
    <t>ENGENHEIRO CIVIL DE OBRA JUNIOR COM ENCARGOS COMPLEMENTARES</t>
  </si>
  <si>
    <t>H</t>
  </si>
  <si>
    <t xml:space="preserve"> 2.1 </t>
  </si>
  <si>
    <t xml:space="preserve"> CPU 1094 </t>
  </si>
  <si>
    <t>Próprio</t>
  </si>
  <si>
    <t>Desmontagem de Guia de rodas em madeira de lei (0,15 x 0,15m)</t>
  </si>
  <si>
    <t xml:space="preserve"> 2.2 </t>
  </si>
  <si>
    <t xml:space="preserve"> CPU 1095 </t>
  </si>
  <si>
    <t>Desmontagem de Rodeiro em madeira de lei (0,30 x 0,08m)</t>
  </si>
  <si>
    <t>M</t>
  </si>
  <si>
    <t xml:space="preserve"> 2.3 </t>
  </si>
  <si>
    <t xml:space="preserve"> CPU 1096 </t>
  </si>
  <si>
    <t>Desmontagem de Assoalho em madeira de lei (0,16 x 0,07m)</t>
  </si>
  <si>
    <t>M²</t>
  </si>
  <si>
    <t xml:space="preserve"> 2.4 </t>
  </si>
  <si>
    <t xml:space="preserve"> CPU 1097 </t>
  </si>
  <si>
    <t>Desmontagem de Sub-viga em madeira de lei (0,25 x 0,30m)</t>
  </si>
  <si>
    <t xml:space="preserve"> 2.5 </t>
  </si>
  <si>
    <t xml:space="preserve"> CPU 1098 </t>
  </si>
  <si>
    <t>Desmontagem de Longarina em madeira de lei (0,25 x 0,30m)</t>
  </si>
  <si>
    <t xml:space="preserve"> CPU 1100 </t>
  </si>
  <si>
    <t>Desmontagem de Travesseiro superior/intermediário em madeira de lei (0,25 x 0,25m)</t>
  </si>
  <si>
    <t xml:space="preserve"> CPU 1102 </t>
  </si>
  <si>
    <t>Desmontagem parcial de Pilar/Esteio em madeira de lei (0,25 x 0,30m)</t>
  </si>
  <si>
    <t xml:space="preserve"> CPU 1103 </t>
  </si>
  <si>
    <t>Desmontagem de Caixão de aterro em madeira de lei (0,20 x 0,06m) - Testeira de 4,50m, duas alas de 4,00m e esteios acima do solo, exceto as estacas cravadas)</t>
  </si>
  <si>
    <t xml:space="preserve"> CPU 1104 </t>
  </si>
  <si>
    <t>Cravação de Estaca/Pilar em madeira de lei (0,25 x 0,30m)</t>
  </si>
  <si>
    <t xml:space="preserve"> CPU 1106 </t>
  </si>
  <si>
    <t xml:space="preserve"> CPU 1105 </t>
  </si>
  <si>
    <t>Construção de Pilar/Esteio em madeira de lei (0,25 x 0,30m) exceto a cravação</t>
  </si>
  <si>
    <t xml:space="preserve"> CPU 1108 </t>
  </si>
  <si>
    <t>Construção de Travesseiro superior/intermediário em madeira de lei (0,25 x 0,25m)</t>
  </si>
  <si>
    <t xml:space="preserve"> CPU 1110 </t>
  </si>
  <si>
    <t>Construção de Sub-viga em madeira de lei (0,25 x 0,30m)</t>
  </si>
  <si>
    <t xml:space="preserve"> CPU 1111 </t>
  </si>
  <si>
    <t>Construção de Longarina em madeira de lei (0,25 x 0,30m)</t>
  </si>
  <si>
    <t xml:space="preserve"> CPU 1112 </t>
  </si>
  <si>
    <t>Construção de Assoalho em madeira de lei (0,16 x 0,07m)</t>
  </si>
  <si>
    <t xml:space="preserve"> CPU 1113 </t>
  </si>
  <si>
    <t xml:space="preserve"> CPU 1114 </t>
  </si>
  <si>
    <t>Construção de Guia de rodas em madeira de lei (0,15 x 0,15m)</t>
  </si>
  <si>
    <t xml:space="preserve"> 00034723 </t>
  </si>
  <si>
    <t>PLACA DE SINALIZACAO EM CHAPA DE ACO NUM 16 COM PINTURA REFLETIVA</t>
  </si>
  <si>
    <t xml:space="preserve"> M3867 </t>
  </si>
  <si>
    <t>SICRO3</t>
  </si>
  <si>
    <t>Tachão refletivo em plástico injetado bidirecional</t>
  </si>
  <si>
    <t>un</t>
  </si>
  <si>
    <t xml:space="preserve"> 102234 </t>
  </si>
  <si>
    <t>PINTURA IMUNIZANTE PARA MADEIRA, 2 DEMÃOS. AF_01/2021</t>
  </si>
  <si>
    <t>Tipo</t>
  </si>
  <si>
    <t>Composição</t>
  </si>
  <si>
    <t>Sinalização Vertical Viária</t>
  </si>
  <si>
    <t>Composição Auxiliar</t>
  </si>
  <si>
    <t>Pintura em Madeira</t>
  </si>
  <si>
    <t xml:space="preserve"> 88262 </t>
  </si>
  <si>
    <t>CARPINTEIRO DE FORMAS COM ENCARGOS COMPLEMENTARES</t>
  </si>
  <si>
    <t>Livro SINAPI: Cálculos e Parâmetros</t>
  </si>
  <si>
    <t xml:space="preserve"> 88316 </t>
  </si>
  <si>
    <t>SERVENTE COM ENCARGOS COMPLEMENTARES</t>
  </si>
  <si>
    <t>Insumo</t>
  </si>
  <si>
    <t xml:space="preserve"> 00004509 </t>
  </si>
  <si>
    <t>SARRAFO *2,5 X 10* CM EM PINUS, MISTA OU EQUIVALENTE DA REGIAO - BRUTA</t>
  </si>
  <si>
    <t>Material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</si>
  <si>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</si>
  <si>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</si>
  <si>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</si>
  <si>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</si>
  <si>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</si>
  <si>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</si>
  <si>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</si>
  <si>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>Equipamento</t>
  </si>
  <si>
    <t>Transporte, Carga e Descarga de Materiais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</si>
  <si>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</si>
  <si>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</si>
  <si>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Custos Horários Produtivo e Improdutivo dos Equipamentos</t>
  </si>
  <si>
    <t>CHP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</si>
  <si>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</si>
  <si>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</si>
  <si>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CHI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</si>
  <si>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</si>
  <si>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</si>
  <si>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</si>
  <si>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</si>
  <si>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>Mão de Obra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</si>
  <si>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</si>
  <si>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</si>
  <si>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</si>
  <si>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</si>
  <si>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</si>
  <si>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</si>
  <si>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</si>
  <si>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</si>
  <si>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>INES - INSTALAÇÕES ESPECIAIS</t>
  </si>
  <si>
    <t xml:space="preserve"> 88243 </t>
  </si>
  <si>
    <t>AJUDANTE ESPECIALIZADO COM ENCARGOS COMPLEMENTARES</t>
  </si>
  <si>
    <t>SEES - SERVIÇOS ESPECIAIS</t>
  </si>
  <si>
    <t xml:space="preserve"> 88239 </t>
  </si>
  <si>
    <t>AJUDANTE DE CARPINTEIRO COM ENCARGOS COMPLEMENTARES</t>
  </si>
  <si>
    <t>A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</si>
  <si>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</si>
  <si>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</si>
  <si>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</si>
  <si>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</si>
  <si>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</si>
  <si>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</si>
  <si>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</si>
  <si>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E9719</t>
  </si>
  <si>
    <t>Talha manual com capacidade de 3 t</t>
  </si>
  <si>
    <t>E9585</t>
  </si>
  <si>
    <t>Motosserra com motor a gasolina - 2,30 kW</t>
  </si>
  <si>
    <t>E9502</t>
  </si>
  <si>
    <t>Bate-estaca de gravidade para 6 t - 119 kW</t>
  </si>
  <si>
    <t>Custo Horário de Equipamentos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</si>
  <si>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</si>
  <si>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</si>
  <si>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</si>
  <si>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</si>
  <si>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</si>
  <si>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C</t>
  </si>
  <si>
    <t>Unidade</t>
  </si>
  <si>
    <t>Preço Unitário</t>
  </si>
  <si>
    <t>COT2919</t>
  </si>
  <si>
    <t>Viga de madeira para ponte</t>
  </si>
  <si>
    <t>m³</t>
  </si>
  <si>
    <t>Custo Total do Material =&gt;</t>
  </si>
  <si>
    <t>D</t>
  </si>
  <si>
    <t>Atividades Auxiliares</t>
  </si>
  <si>
    <t>Atividade Auxiliar</t>
  </si>
  <si>
    <t>Custo Total das Atividades =&gt;</t>
  </si>
  <si>
    <t>M1205</t>
  </si>
  <si>
    <t>Prego de ferro</t>
  </si>
  <si>
    <t>kg</t>
  </si>
  <si>
    <t>M0004</t>
  </si>
  <si>
    <t>Aço CA 50</t>
  </si>
  <si>
    <t xml:space="preserve"> 88310 </t>
  </si>
  <si>
    <t>PINTOR COM ENCARGOS COMPLEMENTARES</t>
  </si>
  <si>
    <t xml:space="preserve"> 00007340 </t>
  </si>
  <si>
    <t>IMUNIZANTE PARA MADEIRA, INCOLOR</t>
  </si>
  <si>
    <t>L</t>
  </si>
  <si>
    <t>Pesquisa de mercado</t>
  </si>
  <si>
    <t>Descrição detalhada dos serviços a serem adquiridos</t>
  </si>
  <si>
    <t>Descrição do item</t>
  </si>
  <si>
    <t>Contratante</t>
  </si>
  <si>
    <t>N° do edital</t>
  </si>
  <si>
    <t>Data</t>
  </si>
  <si>
    <t>Preço unit.(R$)</t>
  </si>
  <si>
    <t>Indice de correção (IPCA)</t>
  </si>
  <si>
    <t>Preço atualizado (R$)</t>
  </si>
  <si>
    <t>Contratação de empresa especializada para a execução dos serviços de desmonte e construção de ponte de madeira, localizada sobre o córrego beleza do rio verde de coordenada geográfica 21°10'3527"s, 51º59'1443"o, para atender as necessidades do município de brasilândia ms.</t>
  </si>
  <si>
    <t>viga de 0,25 x 0,30m</t>
  </si>
  <si>
    <t>Brasilândia</t>
  </si>
  <si>
    <t>Concorrência  nº 3/2024</t>
  </si>
  <si>
    <t>Contratação de empresa para prestação de serviços continuados de manutenção de pontes de madeira no município de campo grande – ms</t>
  </si>
  <si>
    <t>viga de 0,25x0,30 m</t>
  </si>
  <si>
    <t>Campo Grande</t>
  </si>
  <si>
    <t>Pregão Eletrônico N° 250/2023</t>
  </si>
  <si>
    <t>Contratação de empresa especializada para reforma de ponte de madeira com extensão de 28,00m, sobre o rio taboco, em corguinho/ms</t>
  </si>
  <si>
    <t>viga de 0,25 x 0,30 m (madeira serrada)</t>
  </si>
  <si>
    <t>Corguinho</t>
  </si>
  <si>
    <t>Concorrência nº 060/2024</t>
  </si>
  <si>
    <t>*Os dados foram tratados pela metodologia da Instrução Normativa SEGES/ME n° 65, de julho de 2021, disponível em: https://www.gov.br/compras/pt-br/acesso-a-informacao/legislacao/instrucoes-normativas/instrucao-normativa-seges-me-no-65-de-7-de-julho-de-2021</t>
  </si>
  <si>
    <t>*A atualização do preço do contrato foi realizada através da Índice Nacional de Preços ao Consumidor Amplo (IPCA) utilizando como data do início a data do edital e data final a data de 01/07/2025</t>
  </si>
  <si>
    <t xml:space="preserve"> Análise - Método da Média Saneada</t>
  </si>
  <si>
    <t>Desvio padrão</t>
  </si>
  <si>
    <t>Coeficiente de Variação (CV)</t>
  </si>
  <si>
    <t>Mediana</t>
  </si>
  <si>
    <t>Média</t>
  </si>
  <si>
    <t>Limite Superior</t>
  </si>
  <si>
    <t>Limite Inferior</t>
  </si>
  <si>
    <t>Tipo de amostragem</t>
  </si>
  <si>
    <t>Necessidade de "sanear"</t>
  </si>
  <si>
    <t>Preço de referência</t>
  </si>
  <si>
    <t>PREÇO DE REFERÊNCIA (R$/UNID)</t>
  </si>
  <si>
    <t xml:space="preserve">ART: </t>
  </si>
  <si>
    <t xml:space="preserve">AUTOR DO PROJETO: </t>
  </si>
  <si>
    <t xml:space="preserve">VALOR DA OBRA: </t>
  </si>
  <si>
    <t>BDI NÃO DESONERADO DE 24,19 %</t>
  </si>
  <si>
    <t>LOCAL DA OBRA:  Estrada Municipal - Córrego Aroeira</t>
  </si>
  <si>
    <t>OBRA: Reforma de ponte de Madeira com reaproveitamento parcial da madeira</t>
  </si>
  <si>
    <t>VALOR TOTAL DA OBRA</t>
  </si>
  <si>
    <t>MEMORIA DE CALCULO</t>
  </si>
  <si>
    <t>PLACA DE 1,00 M DE ALTURA POR 1,50 M DE LARGURA PADRÃO DO MUNICIPIO</t>
  </si>
  <si>
    <t>DURANTE O PERÍODO DA OBRA</t>
  </si>
  <si>
    <t>5 DIAS DE 6 HORAS</t>
  </si>
  <si>
    <t>comprimento da ponte x 2 lados</t>
  </si>
  <si>
    <t xml:space="preserve">Comprimento da ponte </t>
  </si>
  <si>
    <t>Comprimento da ponte 18,00 m x 4,00 m de largura</t>
  </si>
  <si>
    <t>Desmontagem das 4 vigas existente com comprimento de 18 m cada</t>
  </si>
  <si>
    <t>transversina das cabeceiras</t>
  </si>
  <si>
    <t>8 pilar de 2 m cada</t>
  </si>
  <si>
    <t>Comprimento total de 3 lados de 3,00 um lado de 5,00m e 2 frente de 4m x 2 m de altura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</si>
  <si>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</si>
  <si>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</si>
  <si>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</si>
  <si>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</si>
  <si>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</si>
  <si>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</si>
  <si>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</si>
  <si>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</si>
  <si>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</si>
  <si>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</si>
  <si>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6.1</t>
  </si>
  <si>
    <t>Montagem Material e Mão de Obra</t>
  </si>
  <si>
    <t>Montagem com reaproveitamento da madeira</t>
  </si>
  <si>
    <t>8 pilar de 5 m cada</t>
  </si>
  <si>
    <t>VOLUME DA MADEIRA DE 17,35 m³ x DENSIDADE MÉDIA DE 750 KG/M³ x 68 Km DE BRASILÂNDIA ATÉ O LOCAL DA OBRA</t>
  </si>
  <si>
    <t>Seis vigas de 3,00 m</t>
  </si>
  <si>
    <t>3 vigas de 18 metros</t>
  </si>
  <si>
    <t>14 m de comprimento x 4 m de largura</t>
  </si>
  <si>
    <t>30 m de rodeiro</t>
  </si>
  <si>
    <t>Comprimento da ponte</t>
  </si>
  <si>
    <t>Construção de Caixão de aterro em madeira de lei (0,20 x 0,07m)</t>
  </si>
  <si>
    <t xml:space="preserve">Desmontagem de Caixão de aterro em madeira de lei (0,20 x 0,07m) </t>
  </si>
  <si>
    <t>8 vigas de 1,50 cada</t>
  </si>
  <si>
    <t>12 vigas de 1,50m cabeçeiras e 6 vigas de 3,00 m intermediaria</t>
  </si>
  <si>
    <t>4 m de comprimento x 4 m de largura</t>
  </si>
  <si>
    <t>6 m de rodeiro</t>
  </si>
  <si>
    <t>1 de cada lado a cada 2 m</t>
  </si>
  <si>
    <t>12 placa de 0,50 x 0,60 - 2 placa com diametro de 0,80 e duas placa de 80x80</t>
  </si>
  <si>
    <t>Assoalho</t>
  </si>
  <si>
    <t>longarinas</t>
  </si>
  <si>
    <t>sub vigas</t>
  </si>
  <si>
    <t>pilares</t>
  </si>
  <si>
    <t>caixa de aterro</t>
  </si>
  <si>
    <t>6 vigas de 18 m com perimetro de 1,10 m</t>
  </si>
  <si>
    <t xml:space="preserve">12 vigas de 1,50 m com perimetro de 1,10 m + 12 vigas de 3,00 m com perimetro de 1,10 m </t>
  </si>
  <si>
    <t>16 pilar com 2,5 m de altura média x 1,10 de perimetro</t>
  </si>
  <si>
    <t>comprimento total de 22 m x altura de 2,00 m x 2 lados</t>
  </si>
  <si>
    <t>comprimento do assoalho x largura x 2 lados</t>
  </si>
  <si>
    <t>tranversina</t>
  </si>
  <si>
    <t>12 vigas x 4 m x 0,74 m de perimetro</t>
  </si>
  <si>
    <t>rodeiro</t>
  </si>
  <si>
    <t>comprimento de 18 m x largura de 1,10 x 2 lados</t>
  </si>
  <si>
    <t>guia de roda</t>
  </si>
  <si>
    <t>comprimento de 18 m x perímetro de 0,60 m  x 2 lados</t>
  </si>
  <si>
    <t>PINTURA</t>
  </si>
  <si>
    <t>Construção de Rodeiro em madeira de lei (0,30 x 0,07m)</t>
  </si>
  <si>
    <t xml:space="preserve"> 2.2</t>
  </si>
  <si>
    <t xml:space="preserve"> 2.3</t>
  </si>
  <si>
    <t xml:space="preserve"> 2.4</t>
  </si>
  <si>
    <t xml:space="preserve"> 2.5</t>
  </si>
  <si>
    <t xml:space="preserve"> 2.6</t>
  </si>
  <si>
    <t xml:space="preserve"> 2.7</t>
  </si>
  <si>
    <t xml:space="preserve"> 2.8</t>
  </si>
  <si>
    <t>COMPOSIÇÃO DO PREÇO UNITÁRIO</t>
  </si>
  <si>
    <t>m/ponte</t>
  </si>
  <si>
    <t>2.8</t>
  </si>
  <si>
    <t>2.7</t>
  </si>
  <si>
    <t>2.6</t>
  </si>
  <si>
    <t xml:space="preserve"> CPU 1104 R</t>
  </si>
  <si>
    <t>3.2</t>
  </si>
  <si>
    <t>3.4</t>
  </si>
  <si>
    <t>Construção de Travesseiro superior/intermediário em madeira de lei (2 de 015 x 0,25m)</t>
  </si>
  <si>
    <t>Construção de Assoalho em madeira de lei (0,20 x 0,07m)</t>
  </si>
  <si>
    <t>Construção de Rodeiro em madeira  - Largura 1,20 m Espessura 0,07 m</t>
  </si>
  <si>
    <t>Construção de Sub-viga em madeira (0,25 x 0,30m)</t>
  </si>
  <si>
    <t>3.1</t>
  </si>
  <si>
    <t>3.3</t>
  </si>
  <si>
    <t>3.5</t>
  </si>
  <si>
    <t>Montagem Material e Mão de obra</t>
  </si>
  <si>
    <t>Montagem com reaproveitamento da madeira - Composição foi retirado o material a ser reaproveitado</t>
  </si>
  <si>
    <t>PRAZO DE EXECUÇÃO : 30 dias</t>
  </si>
  <si>
    <t xml:space="preserve"> 4</t>
  </si>
  <si>
    <t xml:space="preserve"> 5</t>
  </si>
  <si>
    <t xml:space="preserve"> 6</t>
  </si>
  <si>
    <t>BANCO DE COMPOSIÇOES: SINAPI/MS 11/2025 - SICRO 04/2025</t>
  </si>
  <si>
    <t>COORDENADA GEOGRÁFICA: 21°01'19"S e 52°31'09"W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</si>
</sst>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"/>
    <numFmt numFmtId="166" formatCode="#,##0.0000000"/>
    <numFmt numFmtId="167" formatCode="&quot;R$&quot;\ #,##0.00"/>
    <numFmt numFmtId="168" formatCode="0.00000000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6"/>
      <name val="Arial"/>
      <family val="1"/>
    </font>
    <font>
      <b/>
      <sz val="12"/>
      <name val="Arial"/>
      <family val="2"/>
    </font>
    <font>
      <b/>
      <sz val="12"/>
      <name val="Arial"/>
      <family val="1"/>
    </font>
    <font>
      <sz val="10"/>
      <name val="Arial"/>
      <family val="2"/>
    </font>
    <font>
      <sz val="12"/>
      <name val="Arial"/>
      <family val="1"/>
    </font>
    <font>
      <sz val="10"/>
      <color rgb="FF000000"/>
      <name val="Arial"/>
      <family val="2"/>
    </font>
    <font>
      <sz val="10"/>
      <color rgb="FF000000"/>
      <name val="Century Gothic"/>
      <family val="2"/>
    </font>
    <font>
      <b/>
      <sz val="10"/>
      <color rgb="FF000000"/>
      <name val="Century Gothic"/>
      <family val="2"/>
    </font>
    <font>
      <b/>
      <sz val="10"/>
      <color theme="0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1"/>
      <name val="Arial"/>
      <family val="1"/>
    </font>
    <font>
      <sz val="8"/>
      <name val="Arial"/>
      <family val="1"/>
    </font>
    <font>
      <b/>
      <sz val="10"/>
      <name val="Arial"/>
      <family val="2"/>
    </font>
    <font>
      <sz val="16"/>
      <name val="Arial"/>
      <family val="1"/>
    </font>
    <font>
      <b/>
      <sz val="11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theme="0"/>
        <bgColor indexed="64"/>
      </patternFill>
    </fill>
    <fill>
      <patternFill patternType="solid">
        <fgColor rgb="FF1E3552"/>
        <bgColor indexed="64"/>
      </patternFill>
    </fill>
    <fill>
      <patternFill patternType="solid">
        <fgColor rgb="FFB0CCD9"/>
        <bgColor indexed="64"/>
      </patternFill>
    </fill>
    <fill>
      <patternFill patternType="solid">
        <fgColor rgb="FF1E3552"/>
        <bgColor rgb="FFFFCC00"/>
      </patternFill>
    </fill>
    <fill>
      <patternFill patternType="solid">
        <fgColor rgb="FFB0CCD9"/>
        <bgColor rgb="FFFFCC00"/>
      </patternFill>
    </fill>
    <fill>
      <patternFill patternType="solid">
        <fgColor rgb="FFD51418"/>
        <bgColor indexed="64"/>
      </patternFill>
    </fill>
  </fills>
  <borders count="3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CCCCCC"/>
      </bottom>
      <diagonal/>
    </border>
    <border>
      <left/>
      <right/>
      <top style="thin">
        <color indexed="64"/>
      </top>
      <bottom style="thin">
        <color rgb="FFCCCCCC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0"/>
    <xf numFmtId="9" fontId="11" fillId="0" borderId="0"/>
    <xf numFmtId="0" fontId="9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229">
    <xf numFmtId="0" fontId="0" fillId="0" borderId="0" xfId="0"/>
    <xf numFmtId="0" fontId="4" fillId="5" borderId="0" xfId="0" applyFont="1" applyFill="1" applyAlignment="1">
      <alignment horizontal="right" vertical="top" wrapText="1"/>
    </xf>
    <xf numFmtId="0" fontId="5" fillId="5" borderId="0" xfId="0" applyFont="1" applyFill="1" applyAlignment="1">
      <alignment horizontal="center" vertical="top" wrapText="1"/>
    </xf>
    <xf numFmtId="0" fontId="5" fillId="5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4" fontId="2" fillId="0" borderId="5" xfId="0" applyNumberFormat="1" applyFont="1" applyBorder="1" applyAlignment="1">
      <alignment horizontal="right" vertical="top" wrapText="1"/>
    </xf>
    <xf numFmtId="0" fontId="2" fillId="0" borderId="5" xfId="0" applyFont="1" applyBorder="1" applyAlignment="1">
      <alignment horizontal="left" vertical="top" wrapText="1"/>
    </xf>
    <xf numFmtId="0" fontId="1" fillId="5" borderId="5" xfId="0" applyFont="1" applyFill="1" applyBorder="1" applyAlignment="1">
      <alignment horizontal="left" vertical="top" wrapText="1"/>
    </xf>
    <xf numFmtId="0" fontId="1" fillId="5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right" vertical="top" wrapText="1"/>
    </xf>
    <xf numFmtId="164" fontId="2" fillId="2" borderId="5" xfId="0" applyNumberFormat="1" applyFont="1" applyFill="1" applyBorder="1" applyAlignment="1">
      <alignment horizontal="right" vertical="top" wrapText="1"/>
    </xf>
    <xf numFmtId="0" fontId="5" fillId="5" borderId="2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right" vertical="top" wrapText="1"/>
    </xf>
    <xf numFmtId="0" fontId="1" fillId="5" borderId="1" xfId="0" applyFont="1" applyFill="1" applyBorder="1" applyAlignment="1">
      <alignment horizontal="center" vertical="top" wrapText="1"/>
    </xf>
    <xf numFmtId="165" fontId="5" fillId="6" borderId="1" xfId="0" applyNumberFormat="1" applyFont="1" applyFill="1" applyBorder="1" applyAlignment="1">
      <alignment horizontal="right" vertical="top" wrapText="1"/>
    </xf>
    <xf numFmtId="165" fontId="5" fillId="7" borderId="1" xfId="0" applyNumberFormat="1" applyFont="1" applyFill="1" applyBorder="1" applyAlignment="1">
      <alignment horizontal="right" vertical="top" wrapText="1"/>
    </xf>
    <xf numFmtId="4" fontId="4" fillId="5" borderId="0" xfId="0" applyNumberFormat="1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166" fontId="3" fillId="3" borderId="1" xfId="0" applyNumberFormat="1" applyFont="1" applyFill="1" applyBorder="1" applyAlignment="1">
      <alignment horizontal="right" vertical="top" wrapText="1"/>
    </xf>
    <xf numFmtId="0" fontId="3" fillId="3" borderId="15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right" vertical="top" wrapText="1"/>
    </xf>
    <xf numFmtId="4" fontId="5" fillId="6" borderId="1" xfId="0" applyNumberFormat="1" applyFont="1" applyFill="1" applyBorder="1" applyAlignment="1">
      <alignment horizontal="right" vertical="top" wrapText="1"/>
    </xf>
    <xf numFmtId="166" fontId="5" fillId="6" borderId="1" xfId="0" applyNumberFormat="1" applyFont="1" applyFill="1" applyBorder="1" applyAlignment="1">
      <alignment horizontal="right" vertical="top" wrapText="1"/>
    </xf>
    <xf numFmtId="0" fontId="5" fillId="7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right" vertical="top" wrapText="1"/>
    </xf>
    <xf numFmtId="4" fontId="5" fillId="7" borderId="1" xfId="0" applyNumberFormat="1" applyFont="1" applyFill="1" applyBorder="1" applyAlignment="1">
      <alignment horizontal="right" vertical="top" wrapText="1"/>
    </xf>
    <xf numFmtId="166" fontId="5" fillId="7" borderId="1" xfId="0" applyNumberFormat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right" vertical="top" wrapText="1"/>
    </xf>
    <xf numFmtId="4" fontId="3" fillId="4" borderId="1" xfId="0" applyNumberFormat="1" applyFont="1" applyFill="1" applyBorder="1" applyAlignment="1">
      <alignment horizontal="right" vertical="top" wrapText="1"/>
    </xf>
    <xf numFmtId="166" fontId="3" fillId="4" borderId="1" xfId="0" applyNumberFormat="1" applyFont="1" applyFill="1" applyBorder="1" applyAlignment="1">
      <alignment horizontal="right" vertical="top" wrapText="1"/>
    </xf>
    <xf numFmtId="165" fontId="4" fillId="5" borderId="0" xfId="0" applyNumberFormat="1" applyFont="1" applyFill="1" applyAlignment="1">
      <alignment horizontal="right" vertical="top" wrapText="1"/>
    </xf>
    <xf numFmtId="166" fontId="4" fillId="5" borderId="0" xfId="0" applyNumberFormat="1" applyFont="1" applyFill="1" applyAlignment="1">
      <alignment horizontal="right" vertical="top" wrapText="1"/>
    </xf>
    <xf numFmtId="4" fontId="5" fillId="5" borderId="0" xfId="0" applyNumberFormat="1" applyFont="1" applyFill="1" applyAlignment="1">
      <alignment horizontal="right" vertical="top" wrapText="1"/>
    </xf>
    <xf numFmtId="0" fontId="12" fillId="8" borderId="0" xfId="4" applyFont="1" applyFill="1" applyAlignment="1">
      <alignment vertical="center"/>
    </xf>
    <xf numFmtId="0" fontId="13" fillId="5" borderId="0" xfId="4" applyFont="1" applyFill="1" applyAlignment="1">
      <alignment vertical="center"/>
    </xf>
    <xf numFmtId="0" fontId="12" fillId="0" borderId="0" xfId="4" applyFont="1" applyAlignment="1">
      <alignment vertical="center"/>
    </xf>
    <xf numFmtId="0" fontId="12" fillId="0" borderId="0" xfId="4" applyFont="1"/>
    <xf numFmtId="0" fontId="14" fillId="9" borderId="19" xfId="4" applyFont="1" applyFill="1" applyBorder="1" applyAlignment="1">
      <alignment horizontal="left" vertical="center"/>
    </xf>
    <xf numFmtId="0" fontId="14" fillId="9" borderId="26" xfId="4" applyFont="1" applyFill="1" applyBorder="1" applyAlignment="1">
      <alignment vertical="center" wrapText="1"/>
    </xf>
    <xf numFmtId="0" fontId="14" fillId="9" borderId="13" xfId="4" applyFont="1" applyFill="1" applyBorder="1" applyAlignment="1">
      <alignment vertical="center" wrapText="1"/>
    </xf>
    <xf numFmtId="0" fontId="14" fillId="9" borderId="14" xfId="4" applyFont="1" applyFill="1" applyBorder="1" applyAlignment="1">
      <alignment vertical="center" wrapText="1"/>
    </xf>
    <xf numFmtId="0" fontId="13" fillId="10" borderId="19" xfId="4" applyFont="1" applyFill="1" applyBorder="1" applyAlignment="1">
      <alignment horizontal="center" vertical="center"/>
    </xf>
    <xf numFmtId="0" fontId="13" fillId="10" borderId="14" xfId="4" applyFont="1" applyFill="1" applyBorder="1" applyAlignment="1">
      <alignment horizontal="center" vertical="center" wrapText="1"/>
    </xf>
    <xf numFmtId="0" fontId="13" fillId="10" borderId="19" xfId="4" applyFont="1" applyFill="1" applyBorder="1" applyAlignment="1">
      <alignment horizontal="center" vertical="center" wrapText="1"/>
    </xf>
    <xf numFmtId="0" fontId="12" fillId="0" borderId="5" xfId="4" applyFont="1" applyBorder="1" applyAlignment="1">
      <alignment horizontal="center" vertical="center"/>
    </xf>
    <xf numFmtId="0" fontId="12" fillId="0" borderId="5" xfId="4" applyFont="1" applyBorder="1" applyAlignment="1">
      <alignment vertical="center" wrapText="1"/>
    </xf>
    <xf numFmtId="0" fontId="15" fillId="0" borderId="16" xfId="4" applyFont="1" applyBorder="1" applyAlignment="1">
      <alignment vertical="center"/>
    </xf>
    <xf numFmtId="0" fontId="15" fillId="0" borderId="16" xfId="4" applyFont="1" applyBorder="1" applyAlignment="1">
      <alignment horizontal="center" vertical="center" wrapText="1"/>
    </xf>
    <xf numFmtId="0" fontId="15" fillId="0" borderId="5" xfId="4" applyFont="1" applyBorder="1" applyAlignment="1">
      <alignment horizontal="center" vertical="center" wrapText="1"/>
    </xf>
    <xf numFmtId="14" fontId="15" fillId="0" borderId="5" xfId="4" applyNumberFormat="1" applyFont="1" applyBorder="1" applyAlignment="1">
      <alignment horizontal="center" vertical="center"/>
    </xf>
    <xf numFmtId="167" fontId="15" fillId="0" borderId="25" xfId="4" applyNumberFormat="1" applyFont="1" applyBorder="1" applyAlignment="1">
      <alignment horizontal="center" vertical="center" wrapText="1"/>
    </xf>
    <xf numFmtId="168" fontId="15" fillId="0" borderId="5" xfId="4" applyNumberFormat="1" applyFont="1" applyBorder="1" applyAlignment="1">
      <alignment horizontal="center" vertical="center"/>
    </xf>
    <xf numFmtId="167" fontId="15" fillId="0" borderId="5" xfId="4" applyNumberFormat="1" applyFont="1" applyBorder="1" applyAlignment="1">
      <alignment horizontal="center" vertical="center"/>
    </xf>
    <xf numFmtId="0" fontId="14" fillId="9" borderId="6" xfId="4" applyFont="1" applyFill="1" applyBorder="1" applyAlignment="1">
      <alignment vertical="center"/>
    </xf>
    <xf numFmtId="0" fontId="14" fillId="9" borderId="7" xfId="4" applyFont="1" applyFill="1" applyBorder="1" applyAlignment="1">
      <alignment vertical="center"/>
    </xf>
    <xf numFmtId="167" fontId="14" fillId="9" borderId="16" xfId="4" applyNumberFormat="1" applyFont="1" applyFill="1" applyBorder="1" applyAlignment="1">
      <alignment horizontal="center" vertical="center"/>
    </xf>
    <xf numFmtId="0" fontId="14" fillId="11" borderId="26" xfId="4" applyFont="1" applyFill="1" applyBorder="1" applyAlignment="1">
      <alignment vertical="center" wrapText="1"/>
    </xf>
    <xf numFmtId="0" fontId="14" fillId="11" borderId="13" xfId="4" applyFont="1" applyFill="1" applyBorder="1" applyAlignment="1">
      <alignment vertical="center" wrapText="1"/>
    </xf>
    <xf numFmtId="0" fontId="14" fillId="11" borderId="14" xfId="4" applyFont="1" applyFill="1" applyBorder="1" applyAlignment="1">
      <alignment vertical="center" wrapText="1"/>
    </xf>
    <xf numFmtId="0" fontId="16" fillId="12" borderId="6" xfId="4" applyFont="1" applyFill="1" applyBorder="1" applyAlignment="1">
      <alignment vertical="center" wrapText="1"/>
    </xf>
    <xf numFmtId="0" fontId="16" fillId="12" borderId="7" xfId="4" applyFont="1" applyFill="1" applyBorder="1" applyAlignment="1">
      <alignment vertical="center" wrapText="1"/>
    </xf>
    <xf numFmtId="0" fontId="16" fillId="12" borderId="16" xfId="4" applyFont="1" applyFill="1" applyBorder="1" applyAlignment="1">
      <alignment horizontal="center" vertical="center" wrapText="1"/>
    </xf>
    <xf numFmtId="0" fontId="16" fillId="12" borderId="5" xfId="4" applyFont="1" applyFill="1" applyBorder="1" applyAlignment="1">
      <alignment horizontal="center" vertical="center" wrapText="1"/>
    </xf>
    <xf numFmtId="0" fontId="12" fillId="8" borderId="27" xfId="4" applyFont="1" applyFill="1" applyBorder="1" applyAlignment="1">
      <alignment vertical="center"/>
    </xf>
    <xf numFmtId="0" fontId="12" fillId="5" borderId="10" xfId="4" applyFont="1" applyFill="1" applyBorder="1" applyAlignment="1">
      <alignment vertical="center" wrapText="1"/>
    </xf>
    <xf numFmtId="0" fontId="12" fillId="0" borderId="10" xfId="4" applyFont="1" applyBorder="1"/>
    <xf numFmtId="2" fontId="15" fillId="0" borderId="25" xfId="3" applyNumberFormat="1" applyFont="1" applyBorder="1" applyAlignment="1">
      <alignment horizontal="center" vertical="center" wrapText="1"/>
    </xf>
    <xf numFmtId="0" fontId="12" fillId="8" borderId="28" xfId="4" applyFont="1" applyFill="1" applyBorder="1" applyAlignment="1">
      <alignment vertical="center"/>
    </xf>
    <xf numFmtId="0" fontId="12" fillId="5" borderId="0" xfId="4" applyFont="1" applyFill="1" applyAlignment="1">
      <alignment vertical="center" wrapText="1"/>
    </xf>
    <xf numFmtId="10" fontId="12" fillId="0" borderId="30" xfId="5" applyNumberFormat="1" applyFont="1" applyBorder="1" applyAlignment="1">
      <alignment horizontal="center" vertical="center"/>
    </xf>
    <xf numFmtId="4" fontId="15" fillId="0" borderId="30" xfId="6" applyNumberFormat="1" applyFont="1" applyBorder="1" applyAlignment="1">
      <alignment horizontal="center" vertical="center" wrapText="1"/>
    </xf>
    <xf numFmtId="43" fontId="15" fillId="0" borderId="30" xfId="6" applyNumberFormat="1" applyFont="1" applyBorder="1" applyAlignment="1">
      <alignment horizontal="center" vertical="center"/>
    </xf>
    <xf numFmtId="0" fontId="13" fillId="5" borderId="0" xfId="4" applyFont="1" applyFill="1" applyAlignment="1">
      <alignment vertical="center" wrapText="1"/>
    </xf>
    <xf numFmtId="0" fontId="12" fillId="0" borderId="30" xfId="4" applyFont="1" applyBorder="1"/>
    <xf numFmtId="0" fontId="13" fillId="8" borderId="28" xfId="4" applyFont="1" applyFill="1" applyBorder="1" applyAlignment="1">
      <alignment vertical="center"/>
    </xf>
    <xf numFmtId="0" fontId="13" fillId="8" borderId="0" xfId="4" applyFont="1" applyFill="1" applyAlignment="1">
      <alignment horizontal="left" vertical="center"/>
    </xf>
    <xf numFmtId="0" fontId="13" fillId="0" borderId="0" xfId="4" applyFont="1"/>
    <xf numFmtId="0" fontId="13" fillId="0" borderId="19" xfId="4" applyFont="1" applyBorder="1"/>
    <xf numFmtId="0" fontId="14" fillId="13" borderId="6" xfId="4" applyFont="1" applyFill="1" applyBorder="1" applyAlignment="1">
      <alignment vertical="center"/>
    </xf>
    <xf numFmtId="0" fontId="14" fillId="13" borderId="7" xfId="4" applyFont="1" applyFill="1" applyBorder="1" applyAlignment="1">
      <alignment vertical="center"/>
    </xf>
    <xf numFmtId="0" fontId="14" fillId="13" borderId="16" xfId="4" applyFont="1" applyFill="1" applyBorder="1" applyAlignment="1">
      <alignment horizontal="right" vertical="center"/>
    </xf>
    <xf numFmtId="167" fontId="14" fillId="13" borderId="19" xfId="4" applyNumberFormat="1" applyFont="1" applyFill="1" applyBorder="1" applyAlignment="1">
      <alignment horizontal="center" vertical="center"/>
    </xf>
    <xf numFmtId="0" fontId="13" fillId="8" borderId="0" xfId="4" applyFont="1" applyFill="1" applyAlignment="1">
      <alignment horizontal="right" vertical="center"/>
    </xf>
    <xf numFmtId="0" fontId="13" fillId="8" borderId="0" xfId="4" applyFont="1" applyFill="1" applyAlignment="1">
      <alignment vertical="center" wrapText="1"/>
    </xf>
    <xf numFmtId="0" fontId="12" fillId="8" borderId="0" xfId="4" applyFont="1" applyFill="1" applyAlignment="1">
      <alignment horizontal="center" vertical="center"/>
    </xf>
    <xf numFmtId="0" fontId="13" fillId="8" borderId="0" xfId="4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" fillId="5" borderId="6" xfId="0" applyFont="1" applyFill="1" applyBorder="1" applyAlignment="1">
      <alignment horizontal="right" vertical="top" wrapText="1"/>
    </xf>
    <xf numFmtId="0" fontId="4" fillId="5" borderId="6" xfId="0" applyFont="1" applyFill="1" applyBorder="1" applyAlignment="1">
      <alignment horizontal="right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right" vertical="top" wrapText="1"/>
    </xf>
    <xf numFmtId="164" fontId="3" fillId="0" borderId="5" xfId="0" applyNumberFormat="1" applyFont="1" applyBorder="1" applyAlignment="1">
      <alignment horizontal="right" vertical="top" wrapText="1"/>
    </xf>
    <xf numFmtId="0" fontId="2" fillId="2" borderId="5" xfId="0" applyFont="1" applyFill="1" applyBorder="1" applyAlignment="1">
      <alignment horizontal="center" vertical="top" wrapText="1"/>
    </xf>
    <xf numFmtId="43" fontId="3" fillId="0" borderId="5" xfId="7" applyFont="1" applyFill="1" applyBorder="1" applyAlignment="1">
      <alignment horizontal="right" vertical="top" wrapText="1"/>
    </xf>
    <xf numFmtId="43" fontId="2" fillId="2" borderId="5" xfId="7" applyFont="1" applyFill="1" applyBorder="1" applyAlignment="1">
      <alignment horizontal="right" vertical="top" wrapText="1"/>
    </xf>
    <xf numFmtId="43" fontId="3" fillId="0" borderId="5" xfId="7" applyFont="1" applyFill="1" applyBorder="1" applyAlignment="1">
      <alignment horizontal="center" vertical="top" wrapText="1"/>
    </xf>
    <xf numFmtId="43" fontId="2" fillId="2" borderId="5" xfId="7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9" fillId="5" borderId="0" xfId="0" applyFont="1" applyFill="1" applyAlignment="1">
      <alignment horizontal="center" vertical="top" wrapText="1"/>
    </xf>
    <xf numFmtId="43" fontId="2" fillId="2" borderId="5" xfId="7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1" fillId="5" borderId="5" xfId="0" applyFont="1" applyFill="1" applyBorder="1" applyAlignment="1">
      <alignment horizontal="center" vertical="top" wrapText="1"/>
    </xf>
    <xf numFmtId="0" fontId="4" fillId="5" borderId="26" xfId="0" applyFont="1" applyFill="1" applyBorder="1" applyAlignment="1">
      <alignment horizontal="right" vertical="top" wrapText="1"/>
    </xf>
    <xf numFmtId="43" fontId="2" fillId="0" borderId="6" xfId="0" applyNumberFormat="1" applyFont="1" applyBorder="1" applyAlignment="1">
      <alignment horizontal="center" vertical="center" wrapText="1"/>
    </xf>
    <xf numFmtId="9" fontId="2" fillId="0" borderId="6" xfId="9" applyFont="1" applyBorder="1" applyAlignment="1">
      <alignment horizontal="center" vertical="center" wrapText="1"/>
    </xf>
    <xf numFmtId="43" fontId="2" fillId="0" borderId="5" xfId="0" applyNumberFormat="1" applyFont="1" applyBorder="1" applyAlignment="1">
      <alignment horizontal="center" vertical="center" wrapText="1"/>
    </xf>
    <xf numFmtId="10" fontId="2" fillId="2" borderId="5" xfId="9" applyNumberFormat="1" applyFont="1" applyFill="1" applyBorder="1" applyAlignment="1">
      <alignment horizontal="right" vertical="top" wrapText="1"/>
    </xf>
    <xf numFmtId="10" fontId="2" fillId="0" borderId="5" xfId="9" applyNumberFormat="1" applyFont="1" applyBorder="1" applyAlignment="1">
      <alignment horizontal="right" vertical="top" wrapText="1"/>
    </xf>
    <xf numFmtId="0" fontId="7" fillId="0" borderId="5" xfId="0" applyFont="1" applyBorder="1" applyAlignment="1">
      <alignment vertical="center" wrapText="1"/>
    </xf>
    <xf numFmtId="44" fontId="7" fillId="0" borderId="5" xfId="0" applyNumberFormat="1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left" vertical="top" wrapText="1"/>
    </xf>
    <xf numFmtId="4" fontId="3" fillId="0" borderId="7" xfId="0" applyNumberFormat="1" applyFont="1" applyBorder="1" applyAlignment="1">
      <alignment horizontal="left" vertical="top" wrapText="1"/>
    </xf>
    <xf numFmtId="4" fontId="3" fillId="0" borderId="16" xfId="0" applyNumberFormat="1" applyFont="1" applyBorder="1" applyAlignment="1">
      <alignment horizontal="left" vertical="top" wrapText="1"/>
    </xf>
    <xf numFmtId="0" fontId="6" fillId="5" borderId="6" xfId="0" applyFont="1" applyFill="1" applyBorder="1" applyAlignment="1">
      <alignment horizontal="center" wrapText="1"/>
    </xf>
    <xf numFmtId="0" fontId="20" fillId="0" borderId="7" xfId="0" applyFont="1" applyBorder="1"/>
    <xf numFmtId="0" fontId="20" fillId="0" borderId="16" xfId="0" applyFont="1" applyBorder="1"/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8" fillId="5" borderId="5" xfId="0" applyFont="1" applyFill="1" applyBorder="1" applyAlignment="1">
      <alignment horizontal="center" wrapText="1"/>
    </xf>
    <xf numFmtId="0" fontId="10" fillId="0" borderId="5" xfId="0" applyFont="1" applyBorder="1"/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44" fontId="7" fillId="0" borderId="2" xfId="8" applyFont="1" applyBorder="1" applyAlignment="1">
      <alignment horizontal="center" vertical="center" wrapText="1"/>
    </xf>
    <xf numFmtId="44" fontId="7" fillId="0" borderId="3" xfId="8" applyFont="1" applyBorder="1" applyAlignment="1">
      <alignment horizontal="center" vertical="center" wrapText="1"/>
    </xf>
    <xf numFmtId="44" fontId="7" fillId="0" borderId="17" xfId="8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4" fillId="5" borderId="6" xfId="0" applyNumberFormat="1" applyFont="1" applyFill="1" applyBorder="1" applyAlignment="1">
      <alignment horizontal="right" vertical="top" wrapText="1"/>
    </xf>
    <xf numFmtId="4" fontId="4" fillId="5" borderId="7" xfId="0" applyNumberFormat="1" applyFont="1" applyFill="1" applyBorder="1" applyAlignment="1">
      <alignment horizontal="right" vertical="top" wrapText="1"/>
    </xf>
    <xf numFmtId="4" fontId="4" fillId="5" borderId="16" xfId="0" applyNumberFormat="1" applyFont="1" applyFill="1" applyBorder="1" applyAlignment="1">
      <alignment horizontal="right" vertical="top" wrapText="1"/>
    </xf>
    <xf numFmtId="0" fontId="4" fillId="5" borderId="0" xfId="0" applyFont="1" applyFill="1" applyAlignment="1">
      <alignment horizontal="right" vertical="top" wrapText="1"/>
    </xf>
    <xf numFmtId="0" fontId="4" fillId="5" borderId="5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right" vertical="top" wrapText="1"/>
    </xf>
    <xf numFmtId="0" fontId="4" fillId="5" borderId="6" xfId="0" applyFont="1" applyFill="1" applyBorder="1" applyAlignment="1">
      <alignment horizontal="left" vertical="top" wrapText="1"/>
    </xf>
    <xf numFmtId="0" fontId="4" fillId="5" borderId="16" xfId="0" applyFont="1" applyFill="1" applyBorder="1" applyAlignment="1">
      <alignment horizontal="left" vertical="top" wrapText="1"/>
    </xf>
    <xf numFmtId="44" fontId="4" fillId="5" borderId="6" xfId="8" applyFont="1" applyFill="1" applyBorder="1" applyAlignment="1">
      <alignment horizontal="right" vertical="top" wrapText="1"/>
    </xf>
    <xf numFmtId="44" fontId="4" fillId="5" borderId="7" xfId="8" applyFont="1" applyFill="1" applyBorder="1" applyAlignment="1">
      <alignment horizontal="right" vertical="top" wrapText="1"/>
    </xf>
    <xf numFmtId="44" fontId="4" fillId="5" borderId="16" xfId="8" applyFont="1" applyFill="1" applyBorder="1" applyAlignment="1">
      <alignment horizontal="right" vertical="top" wrapText="1"/>
    </xf>
    <xf numFmtId="44" fontId="7" fillId="0" borderId="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1" fillId="5" borderId="5" xfId="0" applyFont="1" applyFill="1" applyBorder="1" applyAlignment="1">
      <alignment horizontal="center" wrapText="1"/>
    </xf>
    <xf numFmtId="0" fontId="1" fillId="5" borderId="25" xfId="0" applyFont="1" applyFill="1" applyBorder="1" applyAlignment="1">
      <alignment horizontal="center" wrapText="1"/>
    </xf>
    <xf numFmtId="0" fontId="6" fillId="0" borderId="25" xfId="0" applyFont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top" wrapText="1"/>
    </xf>
    <xf numFmtId="43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3" fontId="4" fillId="5" borderId="5" xfId="0" applyNumberFormat="1" applyFont="1" applyFill="1" applyBorder="1" applyAlignment="1">
      <alignment horizontal="center" vertical="top" wrapText="1"/>
    </xf>
    <xf numFmtId="10" fontId="4" fillId="5" borderId="5" xfId="0" applyNumberFormat="1" applyFont="1" applyFill="1" applyBorder="1" applyAlignment="1">
      <alignment horizontal="center" vertical="top" wrapText="1"/>
    </xf>
    <xf numFmtId="9" fontId="3" fillId="0" borderId="5" xfId="9" applyFont="1" applyBorder="1" applyAlignment="1">
      <alignment horizontal="center" vertical="center" wrapText="1"/>
    </xf>
    <xf numFmtId="9" fontId="3" fillId="0" borderId="5" xfId="9" applyFont="1" applyBorder="1" applyAlignment="1">
      <alignment horizontal="center" vertical="top" wrapText="1"/>
    </xf>
    <xf numFmtId="0" fontId="1" fillId="5" borderId="1" xfId="0" applyFont="1" applyFill="1" applyBorder="1" applyAlignment="1">
      <alignment horizontal="right" vertical="top" wrapText="1"/>
    </xf>
    <xf numFmtId="165" fontId="5" fillId="6" borderId="1" xfId="0" applyNumberFormat="1" applyFont="1" applyFill="1" applyBorder="1" applyAlignment="1">
      <alignment horizontal="right" vertical="top" wrapText="1"/>
    </xf>
    <xf numFmtId="0" fontId="5" fillId="6" borderId="1" xfId="0" applyFont="1" applyFill="1" applyBorder="1" applyAlignment="1">
      <alignment horizontal="left" vertical="top" wrapText="1"/>
    </xf>
    <xf numFmtId="165" fontId="5" fillId="7" borderId="1" xfId="0" applyNumberFormat="1" applyFont="1" applyFill="1" applyBorder="1" applyAlignment="1">
      <alignment horizontal="right" vertical="top" wrapText="1"/>
    </xf>
    <xf numFmtId="0" fontId="5" fillId="7" borderId="1" xfId="0" applyFont="1" applyFill="1" applyBorder="1" applyAlignment="1">
      <alignment horizontal="left" vertical="top" wrapText="1"/>
    </xf>
    <xf numFmtId="0" fontId="5" fillId="5" borderId="0" xfId="0" applyFont="1" applyFill="1" applyAlignment="1">
      <alignment horizontal="right" vertical="top" wrapText="1"/>
    </xf>
    <xf numFmtId="0" fontId="1" fillId="5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top" wrapText="1"/>
    </xf>
    <xf numFmtId="0" fontId="4" fillId="5" borderId="0" xfId="0" applyFont="1" applyFill="1" applyAlignment="1">
      <alignment horizontal="left" vertical="top" wrapText="1"/>
    </xf>
    <xf numFmtId="4" fontId="4" fillId="5" borderId="0" xfId="0" applyNumberFormat="1" applyFont="1" applyFill="1" applyAlignment="1">
      <alignment horizontal="right" vertical="top" wrapText="1"/>
    </xf>
    <xf numFmtId="4" fontId="4" fillId="5" borderId="24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5" borderId="22" xfId="0" applyFont="1" applyFill="1" applyBorder="1" applyAlignment="1">
      <alignment horizontal="center" vertical="center" wrapText="1"/>
    </xf>
    <xf numFmtId="0" fontId="0" fillId="0" borderId="22" xfId="0" applyBorder="1" applyAlignment="1">
      <alignment vertical="center"/>
    </xf>
    <xf numFmtId="0" fontId="0" fillId="0" borderId="21" xfId="0" applyBorder="1" applyAlignment="1">
      <alignment vertical="center"/>
    </xf>
    <xf numFmtId="0" fontId="15" fillId="8" borderId="27" xfId="4" applyFont="1" applyFill="1" applyBorder="1" applyAlignment="1">
      <alignment horizontal="left" vertical="center" wrapText="1"/>
    </xf>
    <xf numFmtId="0" fontId="15" fillId="8" borderId="10" xfId="4" applyFont="1" applyFill="1" applyBorder="1" applyAlignment="1">
      <alignment horizontal="left" vertical="center" wrapText="1"/>
    </xf>
    <xf numFmtId="0" fontId="15" fillId="8" borderId="11" xfId="4" applyFont="1" applyFill="1" applyBorder="1" applyAlignment="1">
      <alignment horizontal="left" vertical="center" wrapText="1"/>
    </xf>
    <xf numFmtId="0" fontId="15" fillId="8" borderId="28" xfId="4" applyFont="1" applyFill="1" applyBorder="1" applyAlignment="1">
      <alignment horizontal="left" vertical="top" wrapText="1"/>
    </xf>
    <xf numFmtId="0" fontId="15" fillId="8" borderId="0" xfId="4" applyFont="1" applyFill="1" applyAlignment="1">
      <alignment horizontal="left" vertical="top" wrapText="1"/>
    </xf>
    <xf numFmtId="0" fontId="15" fillId="8" borderId="29" xfId="4" applyFont="1" applyFill="1" applyBorder="1" applyAlignment="1">
      <alignment horizontal="left" vertical="top" wrapText="1"/>
    </xf>
    <xf numFmtId="0" fontId="15" fillId="8" borderId="26" xfId="4" applyFont="1" applyFill="1" applyBorder="1" applyAlignment="1">
      <alignment horizontal="left" vertical="top" wrapText="1"/>
    </xf>
    <xf numFmtId="0" fontId="15" fillId="8" borderId="13" xfId="4" applyFont="1" applyFill="1" applyBorder="1" applyAlignment="1">
      <alignment horizontal="left" vertical="top" wrapText="1"/>
    </xf>
    <xf numFmtId="0" fontId="15" fillId="8" borderId="14" xfId="4" applyFont="1" applyFill="1" applyBorder="1" applyAlignment="1">
      <alignment horizontal="left" vertical="top" wrapText="1"/>
    </xf>
  </cellXfs>
  <cellStyles count="10">
    <cellStyle name="Moeda" xfId="8" builtinId="4"/>
    <cellStyle name="Normal" xfId="0" builtinId="0"/>
    <cellStyle name="Normal 16 2" xfId="6" xr:uid="{0C905B81-5B8F-470E-A8FF-6482D166EDE8}"/>
    <cellStyle name="Normal 2" xfId="1" xr:uid="{1CD31577-2AA3-4BD8-A095-84F921D67D40}"/>
    <cellStyle name="Normal 3" xfId="4" xr:uid="{D59D037F-B3F7-488A-BD54-8F01698AADD3}"/>
    <cellStyle name="Porcentagem" xfId="9" builtinId="5"/>
    <cellStyle name="Porcentagem 2" xfId="3" xr:uid="{17AD18A7-8BC8-4488-BA46-DA83BB6886D7}"/>
    <cellStyle name="Porcentagem 3" xfId="5" xr:uid="{2F8E236D-C041-4E8C-8355-63D5866D411A}"/>
    <cellStyle name="Vírgula" xfId="7" builtinId="3"/>
    <cellStyle name="Vírgula 2" xfId="2" xr:uid="{765E4108-A1A9-4ADE-A0FD-B4EB6E7ED3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142875</xdr:colOff>
          <xdr:row>0</xdr:row>
          <xdr:rowOff>114300</xdr:rowOff>
        </xdr:from>
        <xdr:to>
          <xdr:col>1</xdr:col>
          <xdr:colOff>47625</xdr:colOff>
          <xdr:row>1</xdr:row>
          <xdr:rowOff>238125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142875</xdr:colOff>
          <xdr:row>0</xdr:row>
          <xdr:rowOff>114300</xdr:rowOff>
        </xdr:from>
        <xdr:to>
          <xdr:col>1</xdr:col>
          <xdr:colOff>47625</xdr:colOff>
          <xdr:row>1</xdr:row>
          <xdr:rowOff>238125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1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142875</xdr:colOff>
          <xdr:row>0</xdr:row>
          <xdr:rowOff>114300</xdr:rowOff>
        </xdr:from>
        <xdr:to>
          <xdr:col>1</xdr:col>
          <xdr:colOff>47625</xdr:colOff>
          <xdr:row>1</xdr:row>
          <xdr:rowOff>238125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2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142875</xdr:colOff>
          <xdr:row>0</xdr:row>
          <xdr:rowOff>114300</xdr:rowOff>
        </xdr:from>
        <xdr:to>
          <xdr:col>1</xdr:col>
          <xdr:colOff>47625</xdr:colOff>
          <xdr:row>1</xdr:row>
          <xdr:rowOff>238125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3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142875</xdr:colOff>
          <xdr:row>0</xdr:row>
          <xdr:rowOff>114300</xdr:rowOff>
        </xdr:from>
        <xdr:to>
          <xdr:col>1</xdr:col>
          <xdr:colOff>47625</xdr:colOff>
          <xdr:row>1</xdr:row>
          <xdr:rowOff>238125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4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mtrengenharia.sharepoint.com/Documentos%20Compartilhados/01_SERVICOS/02_PROJETOS_ESPECIAIS/208_2025_EGP-TL%20(SV)/01_PROJETOS/05_SEMEA/01_SLU/002_PLANILHAS/04_CONTRATACAO/Or&#231;amentoSLU_LOTE_02_REV04.xlsx" TargetMode="External"/><Relationship Id="rId1" Type="http://schemas.openxmlformats.org/officeDocument/2006/relationships/externalLinkPath" Target="https://dmtrengenharia.sharepoint.com/Documentos%20Compartilhados/01_SERVICOS/02_PROJETOS_ESPECIAIS/208_2025_EGP-TL%20(SV)/01_PROJETOS/05_SEMEA/01_SLU/002_PLANILHAS/04_CONTRATACAO/Or&#231;amentoSLU_LOTE_02_REV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"/>
      <sheetName val="Hab. Tecnica"/>
      <sheetName val="Mão_Obra"/>
      <sheetName val="Insumos"/>
      <sheetName val="Ins-Banheiro_Quim"/>
      <sheetName val="Equipamentos"/>
      <sheetName val="Encargos"/>
      <sheetName val="BDI"/>
      <sheetName val="Demandas"/>
      <sheetName val="Dimensionamento"/>
      <sheetName val="Memória_de_Cálculo"/>
      <sheetName val="ROCADA_COSTAL"/>
      <sheetName val="ROCADA_MICROTRATOR"/>
      <sheetName val="ROCADA_TRATOR"/>
      <sheetName val="LIMP_CORRETIVA"/>
      <sheetName val="PODA_SUPRESSAO"/>
      <sheetName val="PODA_PODA"/>
      <sheetName val="PODA_DESTOC"/>
      <sheetName val="MAN_PISCINOES"/>
      <sheetName val="LIMP_DISP_DRENAGEM"/>
      <sheetName val="LIMP_GALERIAS"/>
      <sheetName val="SERVICOS_EMERG"/>
      <sheetName val="LIMP_AREAS_PRIVADAS"/>
      <sheetName val="COLETA"/>
      <sheetName val="ADM_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showWhiteSpace="0" view="pageBreakPreview" zoomScaleNormal="100" zoomScaleSheetLayoutView="100" workbookViewId="0">
      <selection activeCell="M4" sqref="M4"/>
    </sheetView>
  </sheetViews>
  <sheetFormatPr defaultRowHeight="14.25" x14ac:dyDescent="0.2"/>
  <cols>
    <col min="1" max="1" width="10" bestFit="1" customWidth="1"/>
    <col min="2" max="3" width="2.125" customWidth="1"/>
    <col min="4" max="4" width="58.875" customWidth="1"/>
    <col min="5" max="5" width="10.375" customWidth="1"/>
    <col min="6" max="14" width="10" bestFit="1" customWidth="1"/>
    <col min="16" max="16" width="9" customWidth="1"/>
    <col min="17" max="17" width="35.5" customWidth="1"/>
  </cols>
  <sheetData>
    <row r="1" spans="1:11" ht="39.75" customHeight="1" x14ac:dyDescent="0.2">
      <c r="A1" s="130" t="s">
        <v>0</v>
      </c>
      <c r="B1" s="130"/>
      <c r="C1" s="130"/>
      <c r="D1" s="130"/>
      <c r="E1" s="164" t="s">
        <v>220</v>
      </c>
      <c r="F1" s="165"/>
      <c r="G1" s="165">
        <f>I15</f>
        <v>278365.92200285575</v>
      </c>
      <c r="H1" s="166"/>
      <c r="I1" s="157" t="s">
        <v>306</v>
      </c>
      <c r="J1" s="158"/>
      <c r="K1" s="159"/>
    </row>
    <row r="2" spans="1:11" ht="48" customHeight="1" x14ac:dyDescent="0.2">
      <c r="A2" s="130"/>
      <c r="B2" s="130"/>
      <c r="C2" s="130"/>
      <c r="D2" s="130"/>
      <c r="E2" s="160" t="s">
        <v>218</v>
      </c>
      <c r="F2" s="161"/>
      <c r="G2" s="161"/>
      <c r="H2" s="163"/>
      <c r="I2" s="160" t="s">
        <v>219</v>
      </c>
      <c r="J2" s="161"/>
      <c r="K2" s="162"/>
    </row>
    <row r="3" spans="1:11" ht="33" customHeight="1" x14ac:dyDescent="0.2">
      <c r="A3" s="151" t="s">
        <v>223</v>
      </c>
      <c r="B3" s="152"/>
      <c r="C3" s="152"/>
      <c r="D3" s="153"/>
      <c r="E3" s="146" t="s">
        <v>310</v>
      </c>
      <c r="F3" s="147"/>
      <c r="G3" s="147"/>
      <c r="H3" s="147"/>
      <c r="I3" s="147"/>
      <c r="J3" s="147"/>
      <c r="K3" s="148"/>
    </row>
    <row r="4" spans="1:11" ht="37.5" customHeight="1" x14ac:dyDescent="0.2">
      <c r="A4" s="154"/>
      <c r="B4" s="155"/>
      <c r="C4" s="155"/>
      <c r="D4" s="156"/>
      <c r="E4" s="146" t="s">
        <v>221</v>
      </c>
      <c r="F4" s="147"/>
      <c r="G4" s="147"/>
      <c r="H4" s="147"/>
      <c r="I4" s="147"/>
      <c r="J4" s="147"/>
      <c r="K4" s="148"/>
    </row>
    <row r="5" spans="1:11" ht="52.5" customHeight="1" x14ac:dyDescent="0.2">
      <c r="A5" s="151" t="s">
        <v>222</v>
      </c>
      <c r="B5" s="152"/>
      <c r="C5" s="152"/>
      <c r="D5" s="153"/>
      <c r="E5" s="146" t="s">
        <v>311</v>
      </c>
      <c r="F5" s="147"/>
      <c r="G5" s="147"/>
      <c r="H5" s="147"/>
      <c r="I5" s="147"/>
      <c r="J5" s="147"/>
      <c r="K5" s="148"/>
    </row>
    <row r="6" spans="1:11" ht="20.25" customHeight="1" x14ac:dyDescent="0.25">
      <c r="A6" s="149" t="s">
        <v>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</row>
    <row r="7" spans="1:11" ht="15" x14ac:dyDescent="0.2">
      <c r="A7" s="172" t="s">
        <v>2</v>
      </c>
      <c r="B7" s="172"/>
      <c r="C7" s="172"/>
      <c r="D7" s="173" t="s">
        <v>3</v>
      </c>
      <c r="E7" s="173"/>
      <c r="F7" s="173"/>
      <c r="G7" s="173"/>
      <c r="H7" s="173"/>
      <c r="I7" s="173"/>
      <c r="J7" s="5" t="s">
        <v>4</v>
      </c>
      <c r="K7" s="5" t="s">
        <v>5</v>
      </c>
    </row>
    <row r="8" spans="1:11" x14ac:dyDescent="0.2">
      <c r="A8" s="167" t="s">
        <v>6</v>
      </c>
      <c r="B8" s="167"/>
      <c r="C8" s="167"/>
      <c r="D8" s="168" t="str">
        <f>ORÇAMENTO!D8</f>
        <v>Serviços Iniciais</v>
      </c>
      <c r="E8" s="168"/>
      <c r="F8" s="168"/>
      <c r="G8" s="168"/>
      <c r="H8" s="168"/>
      <c r="I8" s="168"/>
      <c r="J8" s="6">
        <f>ORÇAMENTO!I8</f>
        <v>10470.455238444136</v>
      </c>
      <c r="K8" s="124">
        <f>ORÇAMENTO!J8</f>
        <v>3.761399801782029E-2</v>
      </c>
    </row>
    <row r="9" spans="1:11" x14ac:dyDescent="0.2">
      <c r="A9" s="167" t="s">
        <v>8</v>
      </c>
      <c r="B9" s="167"/>
      <c r="C9" s="167"/>
      <c r="D9" s="168" t="str">
        <f>ORÇAMENTO!D13</f>
        <v>Desmontagem</v>
      </c>
      <c r="E9" s="168"/>
      <c r="F9" s="168"/>
      <c r="G9" s="168"/>
      <c r="H9" s="168"/>
      <c r="I9" s="168"/>
      <c r="J9" s="6">
        <f>ORÇAMENTO!I13</f>
        <v>42011.365770000004</v>
      </c>
      <c r="K9" s="124">
        <f>ORÇAMENTO!J13</f>
        <v>0.15092136806016435</v>
      </c>
    </row>
    <row r="10" spans="1:11" x14ac:dyDescent="0.2">
      <c r="A10" s="167" t="s">
        <v>10</v>
      </c>
      <c r="B10" s="167"/>
      <c r="C10" s="167"/>
      <c r="D10" s="168" t="str">
        <f>ORÇAMENTO!D22</f>
        <v>Montagem com reaproveitamento da madeira - Composição foi retirado o material a ser reaproveitado</v>
      </c>
      <c r="E10" s="168"/>
      <c r="F10" s="168"/>
      <c r="G10" s="168"/>
      <c r="H10" s="168"/>
      <c r="I10" s="168"/>
      <c r="J10" s="6">
        <f>ORÇAMENTO!I22</f>
        <v>26964.420303426676</v>
      </c>
      <c r="K10" s="124">
        <f>ORÇAMENTO!J22</f>
        <v>9.6866815123835603E-2</v>
      </c>
    </row>
    <row r="11" spans="1:11" x14ac:dyDescent="0.2">
      <c r="A11" s="167" t="s">
        <v>307</v>
      </c>
      <c r="B11" s="167"/>
      <c r="C11" s="167"/>
      <c r="D11" s="169" t="str">
        <f>ORÇAMENTO!D28</f>
        <v>Montagem Material e Mão de Obra</v>
      </c>
      <c r="E11" s="170"/>
      <c r="F11" s="170"/>
      <c r="G11" s="170"/>
      <c r="H11" s="170"/>
      <c r="I11" s="171"/>
      <c r="J11" s="6">
        <f>ORÇAMENTO!I28</f>
        <v>174383.09558230807</v>
      </c>
      <c r="K11" s="124">
        <f>ORÇAMENTO!J28</f>
        <v>0.62645274366780801</v>
      </c>
    </row>
    <row r="12" spans="1:11" x14ac:dyDescent="0.2">
      <c r="A12" s="167" t="s">
        <v>308</v>
      </c>
      <c r="B12" s="167"/>
      <c r="C12" s="167"/>
      <c r="D12" s="168" t="str">
        <f>ORÇAMENTO!D37</f>
        <v>Sinalização</v>
      </c>
      <c r="E12" s="168"/>
      <c r="F12" s="168"/>
      <c r="G12" s="168"/>
      <c r="H12" s="168"/>
      <c r="I12" s="168"/>
      <c r="J12" s="6">
        <f>ORÇAMENTO!I37</f>
        <v>8343.7041564800002</v>
      </c>
      <c r="K12" s="124">
        <f>ORÇAMENTO!J37</f>
        <v>2.9973870711064988E-2</v>
      </c>
    </row>
    <row r="13" spans="1:11" x14ac:dyDescent="0.2">
      <c r="A13" s="167" t="s">
        <v>309</v>
      </c>
      <c r="B13" s="167"/>
      <c r="C13" s="167"/>
      <c r="D13" s="168" t="str">
        <f>ORÇAMENTO!D40</f>
        <v>Pintura</v>
      </c>
      <c r="E13" s="168"/>
      <c r="F13" s="168"/>
      <c r="G13" s="168"/>
      <c r="H13" s="168"/>
      <c r="I13" s="168"/>
      <c r="J13" s="6">
        <f>ORÇAMENTO!I40</f>
        <v>16192.880952196874</v>
      </c>
      <c r="K13" s="124">
        <f>ORÇAMENTO!J40</f>
        <v>5.8171204419306573E-2</v>
      </c>
    </row>
    <row r="14" spans="1:1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">
      <c r="A15" s="179"/>
      <c r="B15" s="179"/>
      <c r="C15" s="179"/>
      <c r="D15" s="3"/>
      <c r="E15" s="1"/>
      <c r="F15" s="1"/>
      <c r="G15" s="180" t="s">
        <v>14</v>
      </c>
      <c r="H15" s="181"/>
      <c r="I15" s="176">
        <f>SUM(J8:J13)</f>
        <v>278365.92200285575</v>
      </c>
      <c r="J15" s="177"/>
      <c r="K15" s="178"/>
    </row>
    <row r="16" spans="1:11" ht="14.25" customHeight="1" x14ac:dyDescent="0.2">
      <c r="A16" s="174"/>
      <c r="B16" s="175"/>
      <c r="C16" s="175"/>
      <c r="D16" s="175"/>
      <c r="E16" s="175"/>
      <c r="F16" s="175"/>
      <c r="G16" s="175"/>
      <c r="H16" s="175"/>
      <c r="I16" s="175"/>
      <c r="J16" s="175"/>
      <c r="K16" s="175"/>
    </row>
    <row r="17" spans="1:11" x14ac:dyDescent="0.2">
      <c r="A17" s="175"/>
      <c r="B17" s="175"/>
      <c r="C17" s="175"/>
      <c r="D17" s="175"/>
      <c r="E17" s="175"/>
      <c r="F17" s="175"/>
      <c r="G17" s="175"/>
      <c r="H17" s="175"/>
      <c r="I17" s="175"/>
      <c r="J17" s="175"/>
      <c r="K17" s="175"/>
    </row>
    <row r="18" spans="1:11" x14ac:dyDescent="0.2">
      <c r="A18" s="175"/>
      <c r="B18" s="175"/>
      <c r="C18" s="175"/>
      <c r="D18" s="175"/>
      <c r="E18" s="175"/>
      <c r="F18" s="175"/>
      <c r="G18" s="175"/>
      <c r="H18" s="175"/>
      <c r="I18" s="175"/>
      <c r="J18" s="175"/>
      <c r="K18" s="175"/>
    </row>
    <row r="19" spans="1:11" x14ac:dyDescent="0.2">
      <c r="A19" s="175"/>
      <c r="B19" s="175"/>
      <c r="C19" s="175"/>
      <c r="D19" s="175"/>
      <c r="E19" s="175"/>
      <c r="F19" s="175"/>
      <c r="G19" s="175"/>
      <c r="H19" s="175"/>
      <c r="I19" s="175"/>
      <c r="J19" s="175"/>
      <c r="K19" s="175"/>
    </row>
  </sheetData>
  <mergeCells count="30">
    <mergeCell ref="A16:K19"/>
    <mergeCell ref="I15:K15"/>
    <mergeCell ref="A15:C15"/>
    <mergeCell ref="G15:H15"/>
    <mergeCell ref="D13:I13"/>
    <mergeCell ref="A7:C7"/>
    <mergeCell ref="D7:I7"/>
    <mergeCell ref="A8:C8"/>
    <mergeCell ref="D8:I8"/>
    <mergeCell ref="A9:C9"/>
    <mergeCell ref="D9:I9"/>
    <mergeCell ref="A10:C10"/>
    <mergeCell ref="D10:I10"/>
    <mergeCell ref="A12:C12"/>
    <mergeCell ref="D12:I12"/>
    <mergeCell ref="A13:C13"/>
    <mergeCell ref="A11:C11"/>
    <mergeCell ref="D11:I11"/>
    <mergeCell ref="A1:D2"/>
    <mergeCell ref="I1:K1"/>
    <mergeCell ref="I2:K2"/>
    <mergeCell ref="E2:H2"/>
    <mergeCell ref="E1:F1"/>
    <mergeCell ref="G1:H1"/>
    <mergeCell ref="E3:K3"/>
    <mergeCell ref="A6:K6"/>
    <mergeCell ref="A3:D4"/>
    <mergeCell ref="A5:D5"/>
    <mergeCell ref="E4:K4"/>
    <mergeCell ref="E5:K5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91" fitToHeight="0" orientation="landscape" r:id="rId1"/>
  <headerFooter>
    <oddHeader xml:space="preserve">&amp;L </oddHeader>
  </headerFooter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142875</xdr:colOff>
                <xdr:row>0</xdr:row>
                <xdr:rowOff>114300</xdr:rowOff>
              </from>
              <to>
                <xdr:col>1</xdr:col>
                <xdr:colOff>47625</xdr:colOff>
                <xdr:row>1</xdr:row>
                <xdr:rowOff>238125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92256-BF4B-44FB-AA38-4D19118CDB76}">
  <sheetPr>
    <pageSetUpPr fitToPage="1"/>
  </sheetPr>
  <dimension ref="A1:J47"/>
  <sheetViews>
    <sheetView showWhiteSpace="0" view="pageBreakPreview" zoomScale="85" zoomScaleNormal="85" zoomScaleSheetLayoutView="85" workbookViewId="0">
      <selection activeCell="N8" sqref="N8"/>
    </sheetView>
  </sheetViews>
  <sheetFormatPr defaultRowHeight="14.25" x14ac:dyDescent="0.2"/>
  <cols>
    <col min="1" max="1" width="10" style="100" bestFit="1" customWidth="1"/>
    <col min="2" max="2" width="13.5" customWidth="1"/>
    <col min="3" max="3" width="9.5" customWidth="1"/>
    <col min="4" max="4" width="84.5" customWidth="1"/>
    <col min="5" max="10" width="14.125" customWidth="1"/>
  </cols>
  <sheetData>
    <row r="1" spans="1:10" ht="39.75" customHeight="1" x14ac:dyDescent="0.2">
      <c r="A1" s="130" t="s">
        <v>0</v>
      </c>
      <c r="B1" s="130"/>
      <c r="C1" s="130"/>
      <c r="D1" s="130"/>
      <c r="E1" s="125" t="str">
        <f>RESUMO!E1</f>
        <v xml:space="preserve">VALOR DA OBRA: </v>
      </c>
      <c r="F1" s="187">
        <f>RESUMO!G1</f>
        <v>278365.92200285575</v>
      </c>
      <c r="G1" s="188"/>
      <c r="H1" s="131" t="str">
        <f>RESUMO!I1</f>
        <v>PRAZO DE EXECUÇÃO : 30 dias</v>
      </c>
      <c r="I1" s="131"/>
      <c r="J1" s="132"/>
    </row>
    <row r="2" spans="1:10" ht="39" customHeight="1" x14ac:dyDescent="0.2">
      <c r="A2" s="130"/>
      <c r="B2" s="130"/>
      <c r="C2" s="130"/>
      <c r="D2" s="130"/>
      <c r="E2" s="128" t="str">
        <f>RESUMO!E2</f>
        <v xml:space="preserve">ART: </v>
      </c>
      <c r="F2" s="128"/>
      <c r="G2" s="128"/>
      <c r="H2" s="128" t="str">
        <f>RESUMO!I2</f>
        <v xml:space="preserve">AUTOR DO PROJETO: </v>
      </c>
      <c r="I2" s="128"/>
      <c r="J2" s="129"/>
    </row>
    <row r="3" spans="1:10" ht="15.75" x14ac:dyDescent="0.2">
      <c r="A3" s="127" t="str">
        <f>RESUMO!A3</f>
        <v>OBRA: Reforma de ponte de Madeira com reaproveitamento parcial da madeira</v>
      </c>
      <c r="B3" s="127"/>
      <c r="C3" s="127"/>
      <c r="D3" s="127"/>
      <c r="E3" s="128" t="str">
        <f>RESUMO!E3</f>
        <v>BANCO DE COMPOSIÇOES: SINAPI/MS 11/2025 - SICRO 04/2025</v>
      </c>
      <c r="F3" s="128"/>
      <c r="G3" s="128"/>
      <c r="H3" s="128"/>
      <c r="I3" s="128"/>
      <c r="J3" s="129"/>
    </row>
    <row r="4" spans="1:10" ht="15.75" x14ac:dyDescent="0.2">
      <c r="A4" s="127"/>
      <c r="B4" s="127"/>
      <c r="C4" s="127"/>
      <c r="D4" s="127"/>
      <c r="E4" s="128" t="str">
        <f>RESUMO!E4</f>
        <v>BDI NÃO DESONERADO DE 24,19 %</v>
      </c>
      <c r="F4" s="128"/>
      <c r="G4" s="128"/>
      <c r="H4" s="128"/>
      <c r="I4" s="128"/>
      <c r="J4" s="129"/>
    </row>
    <row r="5" spans="1:10" ht="15.75" x14ac:dyDescent="0.2">
      <c r="A5" s="127" t="str">
        <f>RESUMO!A5</f>
        <v>LOCAL DA OBRA:  Estrada Municipal - Córrego Aroeira</v>
      </c>
      <c r="B5" s="127"/>
      <c r="C5" s="127"/>
      <c r="D5" s="127"/>
      <c r="E5" s="128" t="str">
        <f>RESUMO!E5</f>
        <v>COORDENADA GEOGRÁFICA: 21°01'19"S e 52°31'09"W</v>
      </c>
      <c r="F5" s="128"/>
      <c r="G5" s="128"/>
      <c r="H5" s="128"/>
      <c r="I5" s="128"/>
      <c r="J5" s="129"/>
    </row>
    <row r="6" spans="1:10" ht="22.15" customHeight="1" x14ac:dyDescent="0.3">
      <c r="A6" s="136" t="s">
        <v>22</v>
      </c>
      <c r="B6" s="137"/>
      <c r="C6" s="137"/>
      <c r="D6" s="137"/>
      <c r="E6" s="137"/>
      <c r="F6" s="137"/>
      <c r="G6" s="137"/>
      <c r="H6" s="137"/>
      <c r="I6" s="137"/>
      <c r="J6" s="138"/>
    </row>
    <row r="7" spans="1:10" ht="30" x14ac:dyDescent="0.2">
      <c r="A7" s="9" t="s">
        <v>2</v>
      </c>
      <c r="B7" s="9" t="s">
        <v>23</v>
      </c>
      <c r="C7" s="9" t="s">
        <v>24</v>
      </c>
      <c r="D7" s="9" t="s">
        <v>3</v>
      </c>
      <c r="E7" s="9" t="s">
        <v>25</v>
      </c>
      <c r="F7" s="9" t="s">
        <v>26</v>
      </c>
      <c r="G7" s="9" t="s">
        <v>27</v>
      </c>
      <c r="H7" s="9" t="s">
        <v>28</v>
      </c>
      <c r="I7" s="9" t="s">
        <v>4</v>
      </c>
      <c r="J7" s="9" t="s">
        <v>5</v>
      </c>
    </row>
    <row r="8" spans="1:10" x14ac:dyDescent="0.2">
      <c r="A8" s="108" t="s">
        <v>6</v>
      </c>
      <c r="B8" s="108"/>
      <c r="C8" s="108"/>
      <c r="D8" s="10" t="s">
        <v>7</v>
      </c>
      <c r="E8" s="10"/>
      <c r="F8" s="11"/>
      <c r="G8" s="10"/>
      <c r="H8" s="10"/>
      <c r="I8" s="110">
        <f>SUM(I9:I12)</f>
        <v>10470.455238444136</v>
      </c>
      <c r="J8" s="12">
        <f t="shared" ref="J8:J41" si="0">I8/$H$43</f>
        <v>3.761399801782029E-2</v>
      </c>
    </row>
    <row r="9" spans="1:10" ht="25.5" x14ac:dyDescent="0.2">
      <c r="A9" s="103" t="s">
        <v>29</v>
      </c>
      <c r="B9" s="103" t="s">
        <v>30</v>
      </c>
      <c r="C9" s="103" t="s">
        <v>31</v>
      </c>
      <c r="D9" s="105" t="s">
        <v>32</v>
      </c>
      <c r="E9" s="103" t="s">
        <v>33</v>
      </c>
      <c r="F9" s="109">
        <f>'MEMORIA DE CALCULO'!F9</f>
        <v>1.5</v>
      </c>
      <c r="G9" s="109">
        <f>COMPOSIÇÃO!J9</f>
        <v>457.45340200000004</v>
      </c>
      <c r="H9" s="109">
        <f>G9*1.2419</f>
        <v>568.1113799438001</v>
      </c>
      <c r="I9" s="109">
        <f>H9*F9</f>
        <v>852.16706991570015</v>
      </c>
      <c r="J9" s="107">
        <f t="shared" si="0"/>
        <v>3.0613196607699616E-3</v>
      </c>
    </row>
    <row r="10" spans="1:10" ht="25.5" x14ac:dyDescent="0.2">
      <c r="A10" s="103" t="s">
        <v>34</v>
      </c>
      <c r="B10" s="103" t="s">
        <v>35</v>
      </c>
      <c r="C10" s="103" t="s">
        <v>31</v>
      </c>
      <c r="D10" s="105" t="s">
        <v>36</v>
      </c>
      <c r="E10" s="103" t="s">
        <v>37</v>
      </c>
      <c r="F10" s="109">
        <f>'MEMORIA DE CALCULO'!F10</f>
        <v>1</v>
      </c>
      <c r="G10" s="109">
        <f>COMPOSIÇÃO!J21</f>
        <v>847.5</v>
      </c>
      <c r="H10" s="109">
        <f t="shared" ref="H10:H41" si="1">G10*1.2419</f>
        <v>1052.51025</v>
      </c>
      <c r="I10" s="109">
        <f t="shared" ref="I10:I12" si="2">H10*F10</f>
        <v>1052.51025</v>
      </c>
      <c r="J10" s="107">
        <f t="shared" si="0"/>
        <v>3.7810312498999148E-3</v>
      </c>
    </row>
    <row r="11" spans="1:10" ht="25.5" x14ac:dyDescent="0.2">
      <c r="A11" s="103" t="s">
        <v>38</v>
      </c>
      <c r="B11" s="103" t="s">
        <v>39</v>
      </c>
      <c r="C11" s="103" t="s">
        <v>31</v>
      </c>
      <c r="D11" s="105" t="s">
        <v>40</v>
      </c>
      <c r="E11" s="103" t="s">
        <v>41</v>
      </c>
      <c r="F11" s="109">
        <f>'MEMORIA DE CALCULO'!F11</f>
        <v>884.85</v>
      </c>
      <c r="G11" s="109">
        <f>COMPOSIÇÃO!J26</f>
        <v>3.5301089999999999</v>
      </c>
      <c r="H11" s="109">
        <f t="shared" si="1"/>
        <v>4.3840423671000002</v>
      </c>
      <c r="I11" s="109">
        <f t="shared" si="2"/>
        <v>3879.2198885284351</v>
      </c>
      <c r="J11" s="107">
        <f t="shared" si="0"/>
        <v>1.3935685304498723E-2</v>
      </c>
    </row>
    <row r="12" spans="1:10" x14ac:dyDescent="0.2">
      <c r="A12" s="103" t="s">
        <v>42</v>
      </c>
      <c r="B12" s="103" t="s">
        <v>43</v>
      </c>
      <c r="C12" s="103" t="s">
        <v>31</v>
      </c>
      <c r="D12" s="105" t="s">
        <v>44</v>
      </c>
      <c r="E12" s="103" t="s">
        <v>45</v>
      </c>
      <c r="F12" s="109">
        <f>'MEMORIA DE CALCULO'!F12</f>
        <v>30</v>
      </c>
      <c r="G12" s="109">
        <f>COMPOSIÇÃO!J33</f>
        <v>125.79</v>
      </c>
      <c r="H12" s="109">
        <f t="shared" si="1"/>
        <v>156.21860100000001</v>
      </c>
      <c r="I12" s="109">
        <f t="shared" si="2"/>
        <v>4686.5580300000001</v>
      </c>
      <c r="J12" s="107">
        <f t="shared" si="0"/>
        <v>1.6835961802651692E-2</v>
      </c>
    </row>
    <row r="13" spans="1:10" x14ac:dyDescent="0.2">
      <c r="A13" s="108" t="s">
        <v>8</v>
      </c>
      <c r="B13" s="108"/>
      <c r="C13" s="108"/>
      <c r="D13" s="10" t="s">
        <v>9</v>
      </c>
      <c r="E13" s="10"/>
      <c r="F13" s="110"/>
      <c r="G13" s="115"/>
      <c r="H13" s="115"/>
      <c r="I13" s="110">
        <f>SUM(I14:I21)</f>
        <v>42011.365770000004</v>
      </c>
      <c r="J13" s="12">
        <f t="shared" si="0"/>
        <v>0.15092136806016435</v>
      </c>
    </row>
    <row r="14" spans="1:10" x14ac:dyDescent="0.2">
      <c r="A14" s="103" t="s">
        <v>46</v>
      </c>
      <c r="B14" s="103" t="s">
        <v>47</v>
      </c>
      <c r="C14" s="103" t="s">
        <v>48</v>
      </c>
      <c r="D14" s="105" t="s">
        <v>49</v>
      </c>
      <c r="E14" s="103" t="s">
        <v>290</v>
      </c>
      <c r="F14" s="109">
        <f>'MEMORIA DE CALCULO'!F14</f>
        <v>18</v>
      </c>
      <c r="G14" s="109">
        <f>COMPOSIÇÃO!J45</f>
        <v>117.33</v>
      </c>
      <c r="H14" s="109">
        <f t="shared" si="1"/>
        <v>145.71212700000001</v>
      </c>
      <c r="I14" s="109">
        <f t="shared" ref="I14:I21" si="3">H14*F14</f>
        <v>2622.8182860000002</v>
      </c>
      <c r="J14" s="107">
        <f t="shared" si="0"/>
        <v>9.4221960329364321E-3</v>
      </c>
    </row>
    <row r="15" spans="1:10" x14ac:dyDescent="0.2">
      <c r="A15" s="103" t="s">
        <v>282</v>
      </c>
      <c r="B15" s="103" t="s">
        <v>51</v>
      </c>
      <c r="C15" s="103" t="s">
        <v>48</v>
      </c>
      <c r="D15" s="105" t="s">
        <v>52</v>
      </c>
      <c r="E15" s="103" t="s">
        <v>53</v>
      </c>
      <c r="F15" s="109">
        <f>'MEMORIA DE CALCULO'!F15</f>
        <v>36</v>
      </c>
      <c r="G15" s="109">
        <f>COMPOSIÇÃO!J52</f>
        <v>117.33</v>
      </c>
      <c r="H15" s="109">
        <f t="shared" si="1"/>
        <v>145.71212700000001</v>
      </c>
      <c r="I15" s="109">
        <f t="shared" si="3"/>
        <v>5245.6365720000003</v>
      </c>
      <c r="J15" s="107">
        <f t="shared" si="0"/>
        <v>1.8844392065872864E-2</v>
      </c>
    </row>
    <row r="16" spans="1:10" x14ac:dyDescent="0.2">
      <c r="A16" s="103" t="s">
        <v>283</v>
      </c>
      <c r="B16" s="103" t="s">
        <v>55</v>
      </c>
      <c r="C16" s="103" t="s">
        <v>48</v>
      </c>
      <c r="D16" s="105" t="s">
        <v>56</v>
      </c>
      <c r="E16" s="103" t="s">
        <v>57</v>
      </c>
      <c r="F16" s="109">
        <f>'MEMORIA DE CALCULO'!F16</f>
        <v>72</v>
      </c>
      <c r="G16" s="109">
        <f>COMPOSIÇÃO!J59</f>
        <v>117.33</v>
      </c>
      <c r="H16" s="109">
        <f t="shared" si="1"/>
        <v>145.71212700000001</v>
      </c>
      <c r="I16" s="109">
        <f t="shared" si="3"/>
        <v>10491.273144000001</v>
      </c>
      <c r="J16" s="107">
        <f t="shared" si="0"/>
        <v>3.7688784131745728E-2</v>
      </c>
    </row>
    <row r="17" spans="1:10" x14ac:dyDescent="0.2">
      <c r="A17" s="103" t="s">
        <v>284</v>
      </c>
      <c r="B17" s="103" t="s">
        <v>59</v>
      </c>
      <c r="C17" s="103" t="s">
        <v>48</v>
      </c>
      <c r="D17" s="105" t="s">
        <v>60</v>
      </c>
      <c r="E17" s="103" t="s">
        <v>53</v>
      </c>
      <c r="F17" s="109">
        <f>'MEMORIA DE CALCULO'!F17</f>
        <v>12</v>
      </c>
      <c r="G17" s="109">
        <f>COMPOSIÇÃO!J66</f>
        <v>117.33</v>
      </c>
      <c r="H17" s="109">
        <f t="shared" si="1"/>
        <v>145.71212700000001</v>
      </c>
      <c r="I17" s="109">
        <f t="shared" si="3"/>
        <v>1748.5455240000001</v>
      </c>
      <c r="J17" s="107">
        <f t="shared" si="0"/>
        <v>6.2814640219576211E-3</v>
      </c>
    </row>
    <row r="18" spans="1:10" x14ac:dyDescent="0.2">
      <c r="A18" s="103" t="s">
        <v>285</v>
      </c>
      <c r="B18" s="103" t="s">
        <v>62</v>
      </c>
      <c r="C18" s="103" t="s">
        <v>48</v>
      </c>
      <c r="D18" s="105" t="s">
        <v>63</v>
      </c>
      <c r="E18" s="103" t="s">
        <v>53</v>
      </c>
      <c r="F18" s="109">
        <f>'MEMORIA DE CALCULO'!F18</f>
        <v>72</v>
      </c>
      <c r="G18" s="109">
        <f>COMPOSIÇÃO!J73</f>
        <v>117.33</v>
      </c>
      <c r="H18" s="109">
        <f t="shared" si="1"/>
        <v>145.71212700000001</v>
      </c>
      <c r="I18" s="109">
        <f t="shared" si="3"/>
        <v>10491.273144000001</v>
      </c>
      <c r="J18" s="107">
        <f t="shared" si="0"/>
        <v>3.7688784131745728E-2</v>
      </c>
    </row>
    <row r="19" spans="1:10" x14ac:dyDescent="0.2">
      <c r="A19" s="103" t="s">
        <v>286</v>
      </c>
      <c r="B19" s="103" t="s">
        <v>64</v>
      </c>
      <c r="C19" s="103" t="s">
        <v>48</v>
      </c>
      <c r="D19" s="105" t="s">
        <v>65</v>
      </c>
      <c r="E19" s="103" t="s">
        <v>53</v>
      </c>
      <c r="F19" s="109">
        <f>'MEMORIA DE CALCULO'!F19</f>
        <v>8</v>
      </c>
      <c r="G19" s="109">
        <f>COMPOSIÇÃO!J80</f>
        <v>144.02000000000001</v>
      </c>
      <c r="H19" s="109">
        <f t="shared" si="1"/>
        <v>178.85843800000001</v>
      </c>
      <c r="I19" s="109">
        <f t="shared" si="3"/>
        <v>1430.8675040000001</v>
      </c>
      <c r="J19" s="107">
        <f t="shared" si="0"/>
        <v>5.1402394865895998E-3</v>
      </c>
    </row>
    <row r="20" spans="1:10" x14ac:dyDescent="0.2">
      <c r="A20" s="103" t="s">
        <v>287</v>
      </c>
      <c r="B20" s="103" t="s">
        <v>66</v>
      </c>
      <c r="C20" s="103" t="s">
        <v>48</v>
      </c>
      <c r="D20" s="105" t="s">
        <v>67</v>
      </c>
      <c r="E20" s="103" t="s">
        <v>53</v>
      </c>
      <c r="F20" s="109">
        <f>'MEMORIA DE CALCULO'!F20</f>
        <v>16</v>
      </c>
      <c r="G20" s="109">
        <f>COMPOSIÇÃO!J87</f>
        <v>117.33</v>
      </c>
      <c r="H20" s="109">
        <f t="shared" si="1"/>
        <v>145.71212700000001</v>
      </c>
      <c r="I20" s="109">
        <f t="shared" si="3"/>
        <v>2331.3940320000002</v>
      </c>
      <c r="J20" s="107">
        <f t="shared" si="0"/>
        <v>8.3752853626101621E-3</v>
      </c>
    </row>
    <row r="21" spans="1:10" x14ac:dyDescent="0.2">
      <c r="A21" s="103" t="s">
        <v>288</v>
      </c>
      <c r="B21" s="103" t="s">
        <v>68</v>
      </c>
      <c r="C21" s="103" t="s">
        <v>48</v>
      </c>
      <c r="D21" s="105" t="s">
        <v>257</v>
      </c>
      <c r="E21" s="103" t="s">
        <v>57</v>
      </c>
      <c r="F21" s="109">
        <f>'MEMORIA DE CALCULO'!F21</f>
        <v>44</v>
      </c>
      <c r="G21" s="109">
        <f>COMPOSIÇÃO!J94</f>
        <v>139.99</v>
      </c>
      <c r="H21" s="109">
        <f t="shared" si="1"/>
        <v>173.85358100000002</v>
      </c>
      <c r="I21" s="109">
        <f t="shared" si="3"/>
        <v>7649.5575640000006</v>
      </c>
      <c r="J21" s="107">
        <f t="shared" si="0"/>
        <v>2.7480222826706216E-2</v>
      </c>
    </row>
    <row r="22" spans="1:10" ht="31.9" customHeight="1" x14ac:dyDescent="0.2">
      <c r="A22" s="108" t="s">
        <v>10</v>
      </c>
      <c r="B22" s="10"/>
      <c r="C22" s="10"/>
      <c r="D22" s="10" t="s">
        <v>305</v>
      </c>
      <c r="E22" s="10"/>
      <c r="F22" s="110"/>
      <c r="G22" s="115"/>
      <c r="H22" s="115"/>
      <c r="I22" s="110">
        <f>SUM(I23:I27)</f>
        <v>26964.420303426676</v>
      </c>
      <c r="J22" s="12">
        <f t="shared" si="0"/>
        <v>9.6866815123835603E-2</v>
      </c>
    </row>
    <row r="23" spans="1:10" x14ac:dyDescent="0.2">
      <c r="A23" s="103" t="s">
        <v>301</v>
      </c>
      <c r="B23" s="103" t="s">
        <v>77</v>
      </c>
      <c r="C23" s="105" t="s">
        <v>48</v>
      </c>
      <c r="D23" s="105" t="s">
        <v>78</v>
      </c>
      <c r="E23" s="103" t="s">
        <v>53</v>
      </c>
      <c r="F23" s="109">
        <f>'MEMORIA DE CALCULO'!F23</f>
        <v>9</v>
      </c>
      <c r="G23" s="109">
        <f>COMPOSIÇÃO!J103</f>
        <v>117.86153</v>
      </c>
      <c r="H23" s="109">
        <f t="shared" si="1"/>
        <v>146.372234107</v>
      </c>
      <c r="I23" s="109">
        <f t="shared" ref="I23:I27" si="4">H23*F23</f>
        <v>1317.3501069629999</v>
      </c>
      <c r="J23" s="107">
        <f t="shared" si="0"/>
        <v>4.7324402983116767E-3</v>
      </c>
    </row>
    <row r="24" spans="1:10" x14ac:dyDescent="0.2">
      <c r="A24" s="103" t="s">
        <v>295</v>
      </c>
      <c r="B24" s="103" t="s">
        <v>79</v>
      </c>
      <c r="C24" s="105" t="s">
        <v>48</v>
      </c>
      <c r="D24" s="105" t="s">
        <v>80</v>
      </c>
      <c r="E24" s="103" t="s">
        <v>53</v>
      </c>
      <c r="F24" s="109">
        <f>'MEMORIA DE CALCULO'!F24</f>
        <v>54</v>
      </c>
      <c r="G24" s="109">
        <f>COMPOSIÇÃO!J125</f>
        <v>144.55153000000001</v>
      </c>
      <c r="H24" s="109">
        <f t="shared" si="1"/>
        <v>179.51854510700002</v>
      </c>
      <c r="I24" s="109">
        <f t="shared" si="4"/>
        <v>9694.0014357780019</v>
      </c>
      <c r="J24" s="107">
        <f t="shared" si="0"/>
        <v>3.4824670225540574E-2</v>
      </c>
    </row>
    <row r="25" spans="1:10" x14ac:dyDescent="0.2">
      <c r="A25" s="103" t="s">
        <v>302</v>
      </c>
      <c r="B25" s="103" t="s">
        <v>81</v>
      </c>
      <c r="C25" s="105" t="s">
        <v>48</v>
      </c>
      <c r="D25" s="105" t="s">
        <v>82</v>
      </c>
      <c r="E25" s="103" t="s">
        <v>57</v>
      </c>
      <c r="F25" s="109">
        <f>'MEMORIA DE CALCULO'!F25</f>
        <v>56</v>
      </c>
      <c r="G25" s="109">
        <f>COMPOSIÇÃO!J147</f>
        <v>119.42920353</v>
      </c>
      <c r="H25" s="109">
        <f t="shared" si="1"/>
        <v>148.319127863907</v>
      </c>
      <c r="I25" s="109">
        <f t="shared" si="4"/>
        <v>8305.8711603787924</v>
      </c>
      <c r="J25" s="107">
        <f t="shared" si="0"/>
        <v>2.9837959692111955E-2</v>
      </c>
    </row>
    <row r="26" spans="1:10" x14ac:dyDescent="0.2">
      <c r="A26" s="103" t="s">
        <v>296</v>
      </c>
      <c r="B26" s="103" t="s">
        <v>83</v>
      </c>
      <c r="C26" s="105" t="s">
        <v>48</v>
      </c>
      <c r="D26" s="105" t="s">
        <v>281</v>
      </c>
      <c r="E26" s="103" t="s">
        <v>53</v>
      </c>
      <c r="F26" s="109">
        <f>'MEMORIA DE CALCULO'!F26</f>
        <v>32</v>
      </c>
      <c r="G26" s="109">
        <f>COMPOSIÇÃO!J170</f>
        <v>119.6281161</v>
      </c>
      <c r="H26" s="109">
        <f t="shared" si="1"/>
        <v>148.56615738459001</v>
      </c>
      <c r="I26" s="109">
        <f t="shared" si="4"/>
        <v>4754.1170363068804</v>
      </c>
      <c r="J26" s="107">
        <f t="shared" si="0"/>
        <v>1.7078660355049163E-2</v>
      </c>
    </row>
    <row r="27" spans="1:10" x14ac:dyDescent="0.2">
      <c r="A27" s="103" t="s">
        <v>303</v>
      </c>
      <c r="B27" s="103" t="s">
        <v>84</v>
      </c>
      <c r="C27" s="105" t="s">
        <v>48</v>
      </c>
      <c r="D27" s="105" t="s">
        <v>85</v>
      </c>
      <c r="E27" s="103" t="s">
        <v>53</v>
      </c>
      <c r="F27" s="109">
        <f>'MEMORIA DE CALCULO'!F27</f>
        <v>18</v>
      </c>
      <c r="G27" s="109">
        <f>COMPOSIÇÃO!J193</f>
        <v>129.42000000000002</v>
      </c>
      <c r="H27" s="109">
        <f t="shared" si="1"/>
        <v>160.72669800000003</v>
      </c>
      <c r="I27" s="109">
        <f t="shared" si="4"/>
        <v>2893.0805640000003</v>
      </c>
      <c r="J27" s="107">
        <f t="shared" si="0"/>
        <v>1.0393084552822236E-2</v>
      </c>
    </row>
    <row r="28" spans="1:10" x14ac:dyDescent="0.2">
      <c r="A28" s="108">
        <v>4</v>
      </c>
      <c r="B28" s="108"/>
      <c r="C28" s="10"/>
      <c r="D28" s="10" t="s">
        <v>247</v>
      </c>
      <c r="E28" s="10"/>
      <c r="F28" s="110"/>
      <c r="G28" s="110"/>
      <c r="H28" s="110"/>
      <c r="I28" s="110">
        <f>SUM(I29:I36)</f>
        <v>174383.09558230807</v>
      </c>
      <c r="J28" s="12">
        <f t="shared" si="0"/>
        <v>0.62645274366780801</v>
      </c>
    </row>
    <row r="29" spans="1:10" x14ac:dyDescent="0.2">
      <c r="A29" s="103" t="s">
        <v>236</v>
      </c>
      <c r="B29" s="103" t="s">
        <v>70</v>
      </c>
      <c r="C29" s="105" t="s">
        <v>48</v>
      </c>
      <c r="D29" s="105" t="s">
        <v>71</v>
      </c>
      <c r="E29" s="103" t="s">
        <v>53</v>
      </c>
      <c r="F29" s="109">
        <f>'MEMORIA DE CALCULO'!F29</f>
        <v>40</v>
      </c>
      <c r="G29" s="109">
        <f>COMPOSIÇÃO!J213</f>
        <v>775.8684300000001</v>
      </c>
      <c r="H29" s="109">
        <f t="shared" si="1"/>
        <v>963.55100321700013</v>
      </c>
      <c r="I29" s="109">
        <f t="shared" ref="I29:I36" si="5">H29*F29</f>
        <v>38542.040128680004</v>
      </c>
      <c r="J29" s="107">
        <f t="shared" si="0"/>
        <v>0.13845818428983053</v>
      </c>
    </row>
    <row r="30" spans="1:10" x14ac:dyDescent="0.2">
      <c r="A30" s="103" t="s">
        <v>237</v>
      </c>
      <c r="B30" s="103" t="s">
        <v>72</v>
      </c>
      <c r="C30" s="105" t="s">
        <v>48</v>
      </c>
      <c r="D30" s="105" t="s">
        <v>256</v>
      </c>
      <c r="E30" s="103" t="s">
        <v>57</v>
      </c>
      <c r="F30" s="109">
        <f>'MEMORIA DE CALCULO'!F30</f>
        <v>44</v>
      </c>
      <c r="G30" s="109">
        <f>COMPOSIÇÃO!J237</f>
        <v>716.98</v>
      </c>
      <c r="H30" s="109">
        <f t="shared" si="1"/>
        <v>890.417462</v>
      </c>
      <c r="I30" s="109">
        <f t="shared" si="5"/>
        <v>39178.368327999997</v>
      </c>
      <c r="J30" s="107">
        <f t="shared" si="0"/>
        <v>0.14074412573963727</v>
      </c>
    </row>
    <row r="31" spans="1:10" x14ac:dyDescent="0.2">
      <c r="A31" s="103" t="s">
        <v>238</v>
      </c>
      <c r="B31" s="103" t="s">
        <v>73</v>
      </c>
      <c r="C31" s="105" t="s">
        <v>48</v>
      </c>
      <c r="D31" s="105" t="s">
        <v>74</v>
      </c>
      <c r="E31" s="103" t="s">
        <v>53</v>
      </c>
      <c r="F31" s="109">
        <f>'MEMORIA DE CALCULO'!F31</f>
        <v>16</v>
      </c>
      <c r="G31" s="109">
        <f>COMPOSIÇÃO!J261</f>
        <v>570.25603000000001</v>
      </c>
      <c r="H31" s="109">
        <f t="shared" si="1"/>
        <v>708.20096365699999</v>
      </c>
      <c r="I31" s="109">
        <f t="shared" si="5"/>
        <v>11331.215418512</v>
      </c>
      <c r="J31" s="107">
        <f t="shared" si="0"/>
        <v>4.0706187513842841E-2</v>
      </c>
    </row>
    <row r="32" spans="1:10" x14ac:dyDescent="0.2">
      <c r="A32" s="103" t="s">
        <v>239</v>
      </c>
      <c r="B32" s="103" t="s">
        <v>75</v>
      </c>
      <c r="C32" s="105" t="s">
        <v>48</v>
      </c>
      <c r="D32" s="105" t="s">
        <v>76</v>
      </c>
      <c r="E32" s="103" t="s">
        <v>53</v>
      </c>
      <c r="F32" s="109">
        <f>'MEMORIA DE CALCULO'!F32</f>
        <v>8</v>
      </c>
      <c r="G32" s="109">
        <f>COMPOSIÇÃO!J283</f>
        <v>596.94603000000006</v>
      </c>
      <c r="H32" s="109">
        <f t="shared" si="1"/>
        <v>741.34727465700007</v>
      </c>
      <c r="I32" s="109">
        <f t="shared" si="5"/>
        <v>5930.7781972560006</v>
      </c>
      <c r="J32" s="107">
        <f t="shared" si="0"/>
        <v>2.1305690562205944E-2</v>
      </c>
    </row>
    <row r="33" spans="1:10" x14ac:dyDescent="0.2">
      <c r="A33" s="103" t="s">
        <v>240</v>
      </c>
      <c r="B33" s="103" t="s">
        <v>77</v>
      </c>
      <c r="C33" s="105" t="s">
        <v>48</v>
      </c>
      <c r="D33" s="105" t="s">
        <v>78</v>
      </c>
      <c r="E33" s="103" t="s">
        <v>53</v>
      </c>
      <c r="F33" s="109">
        <f>'MEMORIA DE CALCULO'!F33</f>
        <v>36</v>
      </c>
      <c r="G33" s="109">
        <f>COMPOSIÇÃO!J304</f>
        <v>570.25603000000001</v>
      </c>
      <c r="H33" s="109">
        <f t="shared" si="1"/>
        <v>708.20096365699999</v>
      </c>
      <c r="I33" s="109">
        <f t="shared" si="5"/>
        <v>25495.234691652</v>
      </c>
      <c r="J33" s="107">
        <f t="shared" si="0"/>
        <v>9.1588921906146398E-2</v>
      </c>
    </row>
    <row r="34" spans="1:10" x14ac:dyDescent="0.2">
      <c r="A34" s="103" t="s">
        <v>241</v>
      </c>
      <c r="B34" s="103" t="s">
        <v>79</v>
      </c>
      <c r="C34" s="105" t="s">
        <v>48</v>
      </c>
      <c r="D34" s="105" t="s">
        <v>80</v>
      </c>
      <c r="E34" s="103" t="s">
        <v>53</v>
      </c>
      <c r="F34" s="109">
        <f>'MEMORIA DE CALCULO'!F34</f>
        <v>54</v>
      </c>
      <c r="G34" s="109">
        <f>COMPOSIÇÃO!J326</f>
        <v>596.94603000000006</v>
      </c>
      <c r="H34" s="109">
        <f t="shared" si="1"/>
        <v>741.34727465700007</v>
      </c>
      <c r="I34" s="109">
        <f t="shared" si="5"/>
        <v>40032.752831478007</v>
      </c>
      <c r="J34" s="107">
        <f t="shared" si="0"/>
        <v>0.14381341129489011</v>
      </c>
    </row>
    <row r="35" spans="1:10" x14ac:dyDescent="0.2">
      <c r="A35" s="103" t="s">
        <v>242</v>
      </c>
      <c r="B35" s="103" t="s">
        <v>81</v>
      </c>
      <c r="C35" s="105" t="s">
        <v>48</v>
      </c>
      <c r="D35" s="105" t="s">
        <v>82</v>
      </c>
      <c r="E35" s="103" t="s">
        <v>57</v>
      </c>
      <c r="F35" s="109">
        <f>'MEMORIA DE CALCULO'!F35</f>
        <v>16</v>
      </c>
      <c r="G35" s="109">
        <f>COMPOSIÇÃO!J348</f>
        <v>464.6055635300001</v>
      </c>
      <c r="H35" s="109">
        <f t="shared" si="1"/>
        <v>576.99364934790708</v>
      </c>
      <c r="I35" s="109">
        <f t="shared" si="5"/>
        <v>9231.8983895665133</v>
      </c>
      <c r="J35" s="107">
        <f t="shared" si="0"/>
        <v>3.3164614127845007E-2</v>
      </c>
    </row>
    <row r="36" spans="1:10" x14ac:dyDescent="0.2">
      <c r="A36" s="103" t="s">
        <v>243</v>
      </c>
      <c r="B36" s="103" t="s">
        <v>83</v>
      </c>
      <c r="C36" s="105" t="s">
        <v>48</v>
      </c>
      <c r="D36" s="105" t="s">
        <v>281</v>
      </c>
      <c r="E36" s="103" t="s">
        <v>53</v>
      </c>
      <c r="F36" s="109">
        <f>'MEMORIA DE CALCULO'!F36</f>
        <v>6</v>
      </c>
      <c r="G36" s="109">
        <f>COMPOSIÇÃO!J371</f>
        <v>622.81015610000009</v>
      </c>
      <c r="H36" s="109">
        <f t="shared" si="1"/>
        <v>773.46793286059005</v>
      </c>
      <c r="I36" s="109">
        <f t="shared" si="5"/>
        <v>4640.8075971635408</v>
      </c>
      <c r="J36" s="107">
        <f t="shared" si="0"/>
        <v>1.6671608233409872E-2</v>
      </c>
    </row>
    <row r="37" spans="1:10" x14ac:dyDescent="0.2">
      <c r="A37" s="108">
        <v>5</v>
      </c>
      <c r="B37" s="108"/>
      <c r="C37" s="10"/>
      <c r="D37" s="10" t="s">
        <v>12</v>
      </c>
      <c r="E37" s="10"/>
      <c r="F37" s="110">
        <f>'MEMORIA DE CALCULO'!F37</f>
        <v>0</v>
      </c>
      <c r="G37" s="110"/>
      <c r="H37" s="110"/>
      <c r="I37" s="110">
        <f>SUM(I38:I39)</f>
        <v>8343.7041564800002</v>
      </c>
      <c r="J37" s="123">
        <f t="shared" si="0"/>
        <v>2.9973870711064988E-2</v>
      </c>
    </row>
    <row r="38" spans="1:10" x14ac:dyDescent="0.2">
      <c r="A38" s="103" t="s">
        <v>244</v>
      </c>
      <c r="B38" s="103" t="s">
        <v>86</v>
      </c>
      <c r="C38" s="105" t="s">
        <v>31</v>
      </c>
      <c r="D38" s="105" t="s">
        <v>87</v>
      </c>
      <c r="E38" s="103" t="s">
        <v>33</v>
      </c>
      <c r="F38" s="109">
        <f>'MEMORIA DE CALCULO'!F38</f>
        <v>5.8848000000000003</v>
      </c>
      <c r="G38" s="109">
        <f>COMPOSIÇÃO!J394</f>
        <v>924</v>
      </c>
      <c r="H38" s="109">
        <f t="shared" si="1"/>
        <v>1147.5155999999999</v>
      </c>
      <c r="I38" s="109">
        <f t="shared" ref="I38:I39" si="6">H38*F38</f>
        <v>6752.8998028799997</v>
      </c>
      <c r="J38" s="107">
        <f t="shared" si="0"/>
        <v>2.4259075084667587E-2</v>
      </c>
    </row>
    <row r="39" spans="1:10" x14ac:dyDescent="0.2">
      <c r="A39" s="103" t="s">
        <v>245</v>
      </c>
      <c r="B39" s="103" t="s">
        <v>88</v>
      </c>
      <c r="C39" s="105" t="s">
        <v>89</v>
      </c>
      <c r="D39" s="105" t="s">
        <v>90</v>
      </c>
      <c r="E39" s="103" t="s">
        <v>91</v>
      </c>
      <c r="F39" s="109">
        <f>'MEMORIA DE CALCULO'!F39</f>
        <v>20</v>
      </c>
      <c r="G39" s="109">
        <f>COMPOSIÇÃO!J400</f>
        <v>64.047200000000004</v>
      </c>
      <c r="H39" s="109">
        <f t="shared" si="1"/>
        <v>79.540217679999998</v>
      </c>
      <c r="I39" s="109">
        <f t="shared" si="6"/>
        <v>1590.8043536</v>
      </c>
      <c r="J39" s="107">
        <f t="shared" si="0"/>
        <v>5.7147956263973992E-3</v>
      </c>
    </row>
    <row r="40" spans="1:10" x14ac:dyDescent="0.2">
      <c r="A40" s="108">
        <v>6</v>
      </c>
      <c r="B40" s="108"/>
      <c r="C40" s="10"/>
      <c r="D40" s="10" t="s">
        <v>13</v>
      </c>
      <c r="E40" s="10"/>
      <c r="F40" s="110">
        <f>'MEMORIA DE CALCULO'!F40</f>
        <v>0</v>
      </c>
      <c r="G40" s="110"/>
      <c r="H40" s="110"/>
      <c r="I40" s="110">
        <f>SUM(I41)</f>
        <v>16192.880952196874</v>
      </c>
      <c r="J40" s="123">
        <f t="shared" si="0"/>
        <v>5.8171204419306573E-2</v>
      </c>
    </row>
    <row r="41" spans="1:10" x14ac:dyDescent="0.2">
      <c r="A41" s="103" t="s">
        <v>246</v>
      </c>
      <c r="B41" s="103" t="s">
        <v>92</v>
      </c>
      <c r="C41" s="105" t="s">
        <v>31</v>
      </c>
      <c r="D41" s="105" t="s">
        <v>93</v>
      </c>
      <c r="E41" s="103" t="s">
        <v>33</v>
      </c>
      <c r="F41" s="109">
        <f>'MEMORIA DE CALCULO'!F41</f>
        <v>590.5200000000001</v>
      </c>
      <c r="G41" s="109">
        <f>COMPOSIÇÃO!J406</f>
        <v>22.080193999999999</v>
      </c>
      <c r="H41" s="109">
        <f t="shared" si="1"/>
        <v>27.4213929286</v>
      </c>
      <c r="I41" s="109">
        <f t="shared" ref="I41" si="7">H41*F41</f>
        <v>16192.880952196874</v>
      </c>
      <c r="J41" s="107">
        <f t="shared" si="0"/>
        <v>5.8171204419306573E-2</v>
      </c>
    </row>
    <row r="42" spans="1:10" x14ac:dyDescent="0.2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2">
      <c r="A43" s="179"/>
      <c r="B43" s="179"/>
      <c r="C43" s="179"/>
      <c r="D43" s="3"/>
      <c r="E43" s="1"/>
      <c r="F43" s="182" t="s">
        <v>14</v>
      </c>
      <c r="G43" s="183"/>
      <c r="H43" s="184">
        <f>I40+I37+I28+I22+I13+I8</f>
        <v>278365.9220028558</v>
      </c>
      <c r="I43" s="185"/>
      <c r="J43" s="186"/>
    </row>
    <row r="44" spans="1:10" x14ac:dyDescent="0.2">
      <c r="A44" s="113"/>
    </row>
    <row r="45" spans="1:10" x14ac:dyDescent="0.2">
      <c r="A45"/>
    </row>
    <row r="46" spans="1:10" x14ac:dyDescent="0.2">
      <c r="A46"/>
    </row>
    <row r="47" spans="1:10" x14ac:dyDescent="0.2">
      <c r="A47"/>
    </row>
  </sheetData>
  <mergeCells count="14">
    <mergeCell ref="A43:C43"/>
    <mergeCell ref="F43:G43"/>
    <mergeCell ref="H43:J43"/>
    <mergeCell ref="A1:D2"/>
    <mergeCell ref="A3:D4"/>
    <mergeCell ref="A5:D5"/>
    <mergeCell ref="A6:J6"/>
    <mergeCell ref="E3:J3"/>
    <mergeCell ref="E4:J4"/>
    <mergeCell ref="E5:J5"/>
    <mergeCell ref="H1:J1"/>
    <mergeCell ref="H2:J2"/>
    <mergeCell ref="E2:G2"/>
    <mergeCell ref="F1:G1"/>
  </mergeCells>
  <phoneticPr fontId="18" type="noConversion"/>
  <pageMargins left="0.25" right="0.25" top="0.45" bottom="0.47" header="0.3" footer="0.3"/>
  <pageSetup paperSize="9" scale="65" fitToHeight="0" orientation="landscape" r:id="rId1"/>
  <headerFooter>
    <oddHeader xml:space="preserve">&amp;L </oddHeader>
  </headerFooter>
  <drawing r:id="rId2"/>
  <legacyDrawing r:id="rId3"/>
  <oleObjects>
    <mc:AlternateContent xmlns:mc="http://schemas.openxmlformats.org/markup-compatibility/2006">
      <mc:Choice Requires="x14">
        <oleObject progId="PBrush" shapeId="11265" r:id="rId4">
          <objectPr defaultSize="0" autoPict="0" r:id="rId5">
            <anchor moveWithCells="1" sizeWithCells="1">
              <from>
                <xdr:col>0</xdr:col>
                <xdr:colOff>142875</xdr:colOff>
                <xdr:row>0</xdr:row>
                <xdr:rowOff>114300</xdr:rowOff>
              </from>
              <to>
                <xdr:col>1</xdr:col>
                <xdr:colOff>47625</xdr:colOff>
                <xdr:row>1</xdr:row>
                <xdr:rowOff>238125</xdr:rowOff>
              </to>
            </anchor>
          </objectPr>
        </oleObject>
      </mc:Choice>
      <mc:Fallback>
        <oleObject progId="PBrush" shapeId="1126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BE3A3-6293-4A2C-9987-12789413AF3A}">
  <sheetPr>
    <pageSetUpPr fitToPage="1"/>
  </sheetPr>
  <dimension ref="A1:K28"/>
  <sheetViews>
    <sheetView showWhiteSpace="0" view="pageBreakPreview" zoomScaleNormal="100" zoomScaleSheetLayoutView="100" workbookViewId="0">
      <selection activeCell="C5" sqref="C5:F5"/>
    </sheetView>
  </sheetViews>
  <sheetFormatPr defaultRowHeight="14.25" x14ac:dyDescent="0.2"/>
  <cols>
    <col min="1" max="1" width="10" bestFit="1" customWidth="1"/>
    <col min="2" max="2" width="69.125" customWidth="1"/>
    <col min="3" max="5" width="21.75" customWidth="1"/>
    <col min="6" max="6" width="14.625" customWidth="1"/>
    <col min="7" max="7" width="10" bestFit="1" customWidth="1"/>
    <col min="9" max="9" width="9" customWidth="1"/>
    <col min="10" max="10" width="35.5" customWidth="1"/>
  </cols>
  <sheetData>
    <row r="1" spans="1:6" ht="39.75" customHeight="1" x14ac:dyDescent="0.2">
      <c r="A1" s="130" t="s">
        <v>0</v>
      </c>
      <c r="B1" s="130"/>
      <c r="C1" s="125" t="str">
        <f>RESUMO!E1</f>
        <v xml:space="preserve">VALOR DA OBRA: </v>
      </c>
      <c r="D1" s="126">
        <f>RESUMO!G1</f>
        <v>278365.92200285575</v>
      </c>
      <c r="E1" s="128" t="str">
        <f>RESUMO!I1</f>
        <v>PRAZO DE EXECUÇÃO : 30 dias</v>
      </c>
      <c r="F1" s="128"/>
    </row>
    <row r="2" spans="1:6" ht="39" customHeight="1" x14ac:dyDescent="0.2">
      <c r="A2" s="195"/>
      <c r="B2" s="195"/>
      <c r="C2" s="128" t="str">
        <f>RESUMO!E2</f>
        <v xml:space="preserve">ART: </v>
      </c>
      <c r="D2" s="128"/>
      <c r="E2" s="128" t="str">
        <f>RESUMO!I2</f>
        <v xml:space="preserve">AUTOR DO PROJETO: </v>
      </c>
      <c r="F2" s="128"/>
    </row>
    <row r="3" spans="1:6" ht="33" customHeight="1" x14ac:dyDescent="0.2">
      <c r="A3" s="127" t="str">
        <f>RESUMO!A3</f>
        <v>OBRA: Reforma de ponte de Madeira com reaproveitamento parcial da madeira</v>
      </c>
      <c r="B3" s="127"/>
      <c r="C3" s="128" t="str">
        <f>RESUMO!E3</f>
        <v>BANCO DE COMPOSIÇOES: SINAPI/MS 11/2025 - SICRO 04/2025</v>
      </c>
      <c r="D3" s="128"/>
      <c r="E3" s="128"/>
      <c r="F3" s="128"/>
    </row>
    <row r="4" spans="1:6" ht="28.5" customHeight="1" x14ac:dyDescent="0.2">
      <c r="A4" s="127"/>
      <c r="B4" s="127"/>
      <c r="C4" s="128" t="str">
        <f>RESUMO!E4</f>
        <v>BDI NÃO DESONERADO DE 24,19 %</v>
      </c>
      <c r="D4" s="128"/>
      <c r="E4" s="128"/>
      <c r="F4" s="128"/>
    </row>
    <row r="5" spans="1:6" ht="30" customHeight="1" x14ac:dyDescent="0.2">
      <c r="A5" s="127" t="str">
        <f>RESUMO!A5</f>
        <v>LOCAL DA OBRA:  Estrada Municipal - Córrego Aroeira</v>
      </c>
      <c r="B5" s="127"/>
      <c r="C5" s="128" t="str">
        <f>RESUMO!E5</f>
        <v>COORDENADA GEOGRÁFICA: 21°01'19"S e 52°31'09"W</v>
      </c>
      <c r="D5" s="128"/>
      <c r="E5" s="128"/>
      <c r="F5" s="128"/>
    </row>
    <row r="6" spans="1:6" ht="15" customHeight="1" x14ac:dyDescent="0.25">
      <c r="A6" s="193" t="s">
        <v>15</v>
      </c>
      <c r="B6" s="193"/>
      <c r="C6" s="193"/>
      <c r="D6" s="194"/>
      <c r="E6" s="194"/>
      <c r="F6" s="194"/>
    </row>
    <row r="7" spans="1:6" ht="15" x14ac:dyDescent="0.2">
      <c r="A7" s="118" t="s">
        <v>2</v>
      </c>
      <c r="B7" s="8" t="s">
        <v>3</v>
      </c>
      <c r="C7" s="101" t="s">
        <v>16</v>
      </c>
      <c r="D7" s="196" t="s">
        <v>17</v>
      </c>
      <c r="E7" s="196"/>
      <c r="F7" s="196"/>
    </row>
    <row r="8" spans="1:6" x14ac:dyDescent="0.2">
      <c r="A8" s="189" t="s">
        <v>6</v>
      </c>
      <c r="B8" s="191" t="s">
        <v>7</v>
      </c>
      <c r="C8" s="120">
        <f>ORÇAMENTO!I8</f>
        <v>10470.455238444136</v>
      </c>
      <c r="D8" s="197">
        <f>C8</f>
        <v>10470.455238444136</v>
      </c>
      <c r="E8" s="198"/>
      <c r="F8" s="198"/>
    </row>
    <row r="9" spans="1:6" x14ac:dyDescent="0.2">
      <c r="A9" s="190"/>
      <c r="B9" s="192"/>
      <c r="C9" s="121">
        <v>1</v>
      </c>
      <c r="D9" s="201">
        <f t="shared" ref="D9:D20" si="0">C9</f>
        <v>1</v>
      </c>
      <c r="E9" s="201"/>
      <c r="F9" s="201"/>
    </row>
    <row r="10" spans="1:6" x14ac:dyDescent="0.2">
      <c r="A10" s="189" t="s">
        <v>8</v>
      </c>
      <c r="B10" s="191" t="s">
        <v>9</v>
      </c>
      <c r="C10" s="120">
        <f>ORÇAMENTO!I13</f>
        <v>42011.365770000004</v>
      </c>
      <c r="D10" s="197">
        <f t="shared" si="0"/>
        <v>42011.365770000004</v>
      </c>
      <c r="E10" s="198"/>
      <c r="F10" s="198"/>
    </row>
    <row r="11" spans="1:6" x14ac:dyDescent="0.2">
      <c r="A11" s="190"/>
      <c r="B11" s="192"/>
      <c r="C11" s="121">
        <v>1</v>
      </c>
      <c r="D11" s="201">
        <f t="shared" si="0"/>
        <v>1</v>
      </c>
      <c r="E11" s="201"/>
      <c r="F11" s="201"/>
    </row>
    <row r="12" spans="1:6" x14ac:dyDescent="0.2">
      <c r="A12" s="189" t="s">
        <v>10</v>
      </c>
      <c r="B12" s="191" t="str">
        <f>ORÇAMENTO!D22</f>
        <v>Montagem com reaproveitamento da madeira - Composição foi retirado o material a ser reaproveitado</v>
      </c>
      <c r="C12" s="120">
        <f>ORÇAMENTO!I22</f>
        <v>26964.420303426676</v>
      </c>
      <c r="D12" s="197">
        <f t="shared" si="0"/>
        <v>26964.420303426676</v>
      </c>
      <c r="E12" s="198"/>
      <c r="F12" s="198"/>
    </row>
    <row r="13" spans="1:6" x14ac:dyDescent="0.2">
      <c r="A13" s="190"/>
      <c r="B13" s="192"/>
      <c r="C13" s="121">
        <v>1</v>
      </c>
      <c r="D13" s="201">
        <f t="shared" si="0"/>
        <v>1</v>
      </c>
      <c r="E13" s="201"/>
      <c r="F13" s="201"/>
    </row>
    <row r="14" spans="1:6" x14ac:dyDescent="0.2">
      <c r="A14" s="189" t="s">
        <v>11</v>
      </c>
      <c r="B14" s="191" t="str">
        <f>ORÇAMENTO!D28</f>
        <v>Montagem Material e Mão de Obra</v>
      </c>
      <c r="C14" s="120">
        <f>ORÇAMENTO!I28</f>
        <v>174383.09558230807</v>
      </c>
      <c r="D14" s="197">
        <f t="shared" si="0"/>
        <v>174383.09558230807</v>
      </c>
      <c r="E14" s="198"/>
      <c r="F14" s="198"/>
    </row>
    <row r="15" spans="1:6" x14ac:dyDescent="0.2">
      <c r="A15" s="190"/>
      <c r="B15" s="192"/>
      <c r="C15" s="121">
        <v>1</v>
      </c>
      <c r="D15" s="201">
        <f t="shared" si="0"/>
        <v>1</v>
      </c>
      <c r="E15" s="201"/>
      <c r="F15" s="201"/>
    </row>
    <row r="16" spans="1:6" x14ac:dyDescent="0.2">
      <c r="A16" s="189">
        <v>5</v>
      </c>
      <c r="B16" s="191" t="s">
        <v>12</v>
      </c>
      <c r="C16" s="120">
        <f>ORÇAMENTO!I37</f>
        <v>8343.7041564800002</v>
      </c>
      <c r="D16" s="197">
        <f t="shared" si="0"/>
        <v>8343.7041564800002</v>
      </c>
      <c r="E16" s="198"/>
      <c r="F16" s="198"/>
    </row>
    <row r="17" spans="1:11" x14ac:dyDescent="0.2">
      <c r="A17" s="190"/>
      <c r="B17" s="192"/>
      <c r="C17" s="121">
        <v>1</v>
      </c>
      <c r="D17" s="201">
        <f t="shared" si="0"/>
        <v>1</v>
      </c>
      <c r="E17" s="201"/>
      <c r="F17" s="201"/>
    </row>
    <row r="18" spans="1:11" x14ac:dyDescent="0.2">
      <c r="A18" s="189">
        <v>6</v>
      </c>
      <c r="B18" s="191" t="s">
        <v>13</v>
      </c>
      <c r="C18" s="120">
        <f>ORÇAMENTO!I40</f>
        <v>16192.880952196874</v>
      </c>
      <c r="D18" s="197">
        <f t="shared" si="0"/>
        <v>16192.880952196874</v>
      </c>
      <c r="E18" s="198"/>
      <c r="F18" s="198"/>
    </row>
    <row r="19" spans="1:11" x14ac:dyDescent="0.2">
      <c r="A19" s="190"/>
      <c r="B19" s="192"/>
      <c r="C19" s="121">
        <v>1</v>
      </c>
      <c r="D19" s="201">
        <f t="shared" si="0"/>
        <v>1</v>
      </c>
      <c r="E19" s="201"/>
      <c r="F19" s="201"/>
    </row>
    <row r="20" spans="1:11" x14ac:dyDescent="0.2">
      <c r="A20" s="104"/>
      <c r="B20" s="7" t="s">
        <v>224</v>
      </c>
      <c r="C20" s="122">
        <f>C18+C16+C14+C12+C10+C8</f>
        <v>278365.9220028558</v>
      </c>
      <c r="D20" s="197">
        <f t="shared" si="0"/>
        <v>278365.9220028558</v>
      </c>
      <c r="E20" s="198"/>
      <c r="F20" s="198"/>
    </row>
    <row r="21" spans="1:11" ht="14.25" customHeight="1" x14ac:dyDescent="0.2">
      <c r="C21" s="119" t="s">
        <v>18</v>
      </c>
      <c r="D21" s="202">
        <v>1</v>
      </c>
      <c r="E21" s="202"/>
      <c r="F21" s="202"/>
    </row>
    <row r="22" spans="1:11" x14ac:dyDescent="0.2">
      <c r="C22" s="102" t="s">
        <v>19</v>
      </c>
      <c r="D22" s="199">
        <f>D20</f>
        <v>278365.9220028558</v>
      </c>
      <c r="E22" s="200"/>
      <c r="F22" s="200"/>
    </row>
    <row r="23" spans="1:11" ht="14.25" customHeight="1" x14ac:dyDescent="0.2">
      <c r="C23" s="102" t="s">
        <v>20</v>
      </c>
      <c r="D23" s="200">
        <f>D21</f>
        <v>1</v>
      </c>
      <c r="E23" s="200"/>
      <c r="F23" s="200"/>
    </row>
    <row r="24" spans="1:11" ht="14.25" customHeight="1" x14ac:dyDescent="0.2">
      <c r="C24" s="102" t="s">
        <v>21</v>
      </c>
      <c r="D24" s="199">
        <f>D22</f>
        <v>278365.9220028558</v>
      </c>
      <c r="E24" s="200"/>
      <c r="F24" s="200"/>
    </row>
    <row r="25" spans="1:11" x14ac:dyDescent="0.2">
      <c r="A25" s="174"/>
      <c r="B25" s="175"/>
      <c r="C25" s="175"/>
      <c r="D25" s="175"/>
      <c r="E25" s="175"/>
      <c r="F25" s="175"/>
      <c r="G25" s="175"/>
      <c r="H25" s="175"/>
      <c r="I25" s="175"/>
      <c r="J25" s="175"/>
      <c r="K25" s="175"/>
    </row>
    <row r="26" spans="1:11" x14ac:dyDescent="0.2">
      <c r="A26" s="175"/>
      <c r="B26" s="175"/>
      <c r="C26" s="175"/>
      <c r="D26" s="175"/>
      <c r="E26" s="175"/>
      <c r="F26" s="175"/>
      <c r="G26" s="175"/>
      <c r="H26" s="175"/>
      <c r="I26" s="175"/>
      <c r="J26" s="175"/>
      <c r="K26" s="175"/>
    </row>
    <row r="27" spans="1:11" x14ac:dyDescent="0.2">
      <c r="A27" s="175"/>
      <c r="B27" s="175"/>
      <c r="C27" s="175"/>
      <c r="D27" s="175"/>
      <c r="E27" s="175"/>
      <c r="F27" s="175"/>
      <c r="G27" s="175"/>
      <c r="H27" s="175"/>
      <c r="I27" s="175"/>
      <c r="J27" s="175"/>
      <c r="K27" s="175"/>
    </row>
    <row r="28" spans="1:11" x14ac:dyDescent="0.2">
      <c r="A28" s="175"/>
      <c r="B28" s="175"/>
      <c r="C28" s="175"/>
      <c r="D28" s="175"/>
      <c r="E28" s="175"/>
      <c r="F28" s="175"/>
      <c r="G28" s="175"/>
      <c r="H28" s="175"/>
      <c r="I28" s="175"/>
      <c r="J28" s="175"/>
      <c r="K28" s="175"/>
    </row>
  </sheetData>
  <mergeCells count="41">
    <mergeCell ref="D18:F18"/>
    <mergeCell ref="D21:F21"/>
    <mergeCell ref="D22:F22"/>
    <mergeCell ref="D23:F23"/>
    <mergeCell ref="D14:F14"/>
    <mergeCell ref="D15:F15"/>
    <mergeCell ref="D19:F19"/>
    <mergeCell ref="D20:F20"/>
    <mergeCell ref="D9:F9"/>
    <mergeCell ref="D11:F11"/>
    <mergeCell ref="D13:F13"/>
    <mergeCell ref="D17:F17"/>
    <mergeCell ref="D16:F16"/>
    <mergeCell ref="A25:K28"/>
    <mergeCell ref="A6:F6"/>
    <mergeCell ref="A1:B2"/>
    <mergeCell ref="A3:B4"/>
    <mergeCell ref="A5:B5"/>
    <mergeCell ref="C4:F4"/>
    <mergeCell ref="C5:F5"/>
    <mergeCell ref="E1:F1"/>
    <mergeCell ref="E2:F2"/>
    <mergeCell ref="C2:D2"/>
    <mergeCell ref="C3:F3"/>
    <mergeCell ref="D7:F7"/>
    <mergeCell ref="D8:F8"/>
    <mergeCell ref="D10:F10"/>
    <mergeCell ref="D12:F12"/>
    <mergeCell ref="D24:F24"/>
    <mergeCell ref="A8:A9"/>
    <mergeCell ref="B8:B9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>
    <oddHeader xml:space="preserve">&amp;L </oddHeader>
  </headerFooter>
  <drawing r:id="rId2"/>
  <legacyDrawing r:id="rId3"/>
  <oleObjects>
    <mc:AlternateContent xmlns:mc="http://schemas.openxmlformats.org/markup-compatibility/2006">
      <mc:Choice Requires="x14">
        <oleObject progId="PBrush" shapeId="10241" r:id="rId4">
          <objectPr defaultSize="0" autoPict="0" r:id="rId5">
            <anchor moveWithCells="1" sizeWithCells="1">
              <from>
                <xdr:col>0</xdr:col>
                <xdr:colOff>142875</xdr:colOff>
                <xdr:row>0</xdr:row>
                <xdr:rowOff>114300</xdr:rowOff>
              </from>
              <to>
                <xdr:col>1</xdr:col>
                <xdr:colOff>47625</xdr:colOff>
                <xdr:row>1</xdr:row>
                <xdr:rowOff>238125</xdr:rowOff>
              </to>
            </anchor>
          </objectPr>
        </oleObject>
      </mc:Choice>
      <mc:Fallback>
        <oleObject progId="PBrush" shapeId="10241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FB52D-82A4-4788-B934-53351AF16179}">
  <sheetPr>
    <pageSetUpPr fitToPage="1"/>
  </sheetPr>
  <dimension ref="A1:J50"/>
  <sheetViews>
    <sheetView showWhiteSpace="0" view="pageBreakPreview" zoomScale="85" zoomScaleNormal="85" zoomScaleSheetLayoutView="85" workbookViewId="0">
      <selection activeCell="F9" sqref="F9"/>
    </sheetView>
  </sheetViews>
  <sheetFormatPr defaultRowHeight="14.25" x14ac:dyDescent="0.2"/>
  <cols>
    <col min="1" max="1" width="10" style="100" bestFit="1" customWidth="1"/>
    <col min="2" max="2" width="13.5" customWidth="1"/>
    <col min="3" max="3" width="9.5" customWidth="1"/>
    <col min="4" max="4" width="84.5" customWidth="1"/>
    <col min="5" max="10" width="14.125" customWidth="1"/>
  </cols>
  <sheetData>
    <row r="1" spans="1:10" ht="33.6" customHeight="1" x14ac:dyDescent="0.2">
      <c r="A1" s="130" t="s">
        <v>0</v>
      </c>
      <c r="B1" s="130"/>
      <c r="C1" s="130"/>
      <c r="D1" s="130"/>
      <c r="E1" s="128"/>
      <c r="F1" s="128"/>
      <c r="G1" s="128"/>
      <c r="H1" s="131" t="str">
        <f>RESUMO!I1</f>
        <v>PRAZO DE EXECUÇÃO : 30 dias</v>
      </c>
      <c r="I1" s="131"/>
      <c r="J1" s="132"/>
    </row>
    <row r="2" spans="1:10" ht="26.45" customHeight="1" x14ac:dyDescent="0.2">
      <c r="A2" s="130"/>
      <c r="B2" s="130"/>
      <c r="C2" s="130"/>
      <c r="D2" s="130"/>
      <c r="E2" s="128" t="str">
        <f>RESUMO!E2</f>
        <v xml:space="preserve">ART: </v>
      </c>
      <c r="F2" s="128"/>
      <c r="G2" s="128"/>
      <c r="H2" s="128" t="str">
        <f>RESUMO!I2</f>
        <v xml:space="preserve">AUTOR DO PROJETO: </v>
      </c>
      <c r="I2" s="128"/>
      <c r="J2" s="129"/>
    </row>
    <row r="3" spans="1:10" ht="15.75" x14ac:dyDescent="0.2">
      <c r="A3" s="127" t="str">
        <f>RESUMO!A3</f>
        <v>OBRA: Reforma de ponte de Madeira com reaproveitamento parcial da madeira</v>
      </c>
      <c r="B3" s="127"/>
      <c r="C3" s="127"/>
      <c r="D3" s="127"/>
      <c r="E3" s="128" t="str">
        <f>RESUMO!E3</f>
        <v>BANCO DE COMPOSIÇOES: SINAPI/MS 11/2025 - SICRO 04/2025</v>
      </c>
      <c r="F3" s="128"/>
      <c r="G3" s="128"/>
      <c r="H3" s="128"/>
      <c r="I3" s="128"/>
      <c r="J3" s="129"/>
    </row>
    <row r="4" spans="1:10" ht="15.75" x14ac:dyDescent="0.2">
      <c r="A4" s="127"/>
      <c r="B4" s="127"/>
      <c r="C4" s="127"/>
      <c r="D4" s="127"/>
      <c r="E4" s="128" t="str">
        <f>RESUMO!E4</f>
        <v>BDI NÃO DESONERADO DE 24,19 %</v>
      </c>
      <c r="F4" s="128"/>
      <c r="G4" s="128"/>
      <c r="H4" s="128"/>
      <c r="I4" s="128"/>
      <c r="J4" s="129"/>
    </row>
    <row r="5" spans="1:10" ht="15.75" x14ac:dyDescent="0.2">
      <c r="A5" s="127" t="str">
        <f>RESUMO!A5</f>
        <v>LOCAL DA OBRA:  Estrada Municipal - Córrego Aroeira</v>
      </c>
      <c r="B5" s="127"/>
      <c r="C5" s="127"/>
      <c r="D5" s="127"/>
      <c r="E5" s="128" t="str">
        <f>RESUMO!E5</f>
        <v>COORDENADA GEOGRÁFICA: 21°01'19"S e 52°31'09"W</v>
      </c>
      <c r="F5" s="128"/>
      <c r="G5" s="128"/>
      <c r="H5" s="128"/>
      <c r="I5" s="128"/>
      <c r="J5" s="129"/>
    </row>
    <row r="6" spans="1:10" ht="25.9" customHeight="1" x14ac:dyDescent="0.3">
      <c r="A6" s="136" t="s">
        <v>225</v>
      </c>
      <c r="B6" s="137"/>
      <c r="C6" s="137"/>
      <c r="D6" s="137"/>
      <c r="E6" s="137"/>
      <c r="F6" s="137"/>
      <c r="G6" s="137"/>
      <c r="H6" s="137"/>
      <c r="I6" s="137"/>
      <c r="J6" s="138"/>
    </row>
    <row r="7" spans="1:10" ht="15" x14ac:dyDescent="0.2">
      <c r="A7" s="9" t="s">
        <v>2</v>
      </c>
      <c r="B7" s="9" t="s">
        <v>23</v>
      </c>
      <c r="C7" s="9" t="s">
        <v>24</v>
      </c>
      <c r="D7" s="9" t="s">
        <v>3</v>
      </c>
      <c r="E7" s="9" t="s">
        <v>25</v>
      </c>
      <c r="F7" s="9" t="s">
        <v>26</v>
      </c>
      <c r="G7" s="142"/>
      <c r="H7" s="143"/>
      <c r="I7" s="143"/>
      <c r="J7" s="144"/>
    </row>
    <row r="8" spans="1:10" x14ac:dyDescent="0.2">
      <c r="A8" s="108" t="s">
        <v>6</v>
      </c>
      <c r="B8" s="10"/>
      <c r="C8" s="10"/>
      <c r="D8" s="10" t="s">
        <v>7</v>
      </c>
      <c r="E8" s="10"/>
      <c r="F8" s="112"/>
      <c r="G8" s="139"/>
      <c r="H8" s="140"/>
      <c r="I8" s="140"/>
      <c r="J8" s="141"/>
    </row>
    <row r="9" spans="1:10" ht="25.5" x14ac:dyDescent="0.2">
      <c r="A9" s="103" t="s">
        <v>29</v>
      </c>
      <c r="B9" s="106" t="s">
        <v>30</v>
      </c>
      <c r="C9" s="105" t="s">
        <v>31</v>
      </c>
      <c r="D9" s="105" t="s">
        <v>32</v>
      </c>
      <c r="E9" s="103" t="s">
        <v>33</v>
      </c>
      <c r="F9" s="111">
        <v>1.5</v>
      </c>
      <c r="G9" s="133" t="s">
        <v>226</v>
      </c>
      <c r="H9" s="134"/>
      <c r="I9" s="134"/>
      <c r="J9" s="135"/>
    </row>
    <row r="10" spans="1:10" ht="25.5" x14ac:dyDescent="0.2">
      <c r="A10" s="103" t="s">
        <v>34</v>
      </c>
      <c r="B10" s="106" t="s">
        <v>35</v>
      </c>
      <c r="C10" s="105" t="s">
        <v>31</v>
      </c>
      <c r="D10" s="105" t="s">
        <v>36</v>
      </c>
      <c r="E10" s="103" t="s">
        <v>37</v>
      </c>
      <c r="F10" s="111">
        <v>1</v>
      </c>
      <c r="G10" s="133" t="s">
        <v>227</v>
      </c>
      <c r="H10" s="134"/>
      <c r="I10" s="134"/>
      <c r="J10" s="135"/>
    </row>
    <row r="11" spans="1:10" ht="25.5" x14ac:dyDescent="0.2">
      <c r="A11" s="103" t="s">
        <v>38</v>
      </c>
      <c r="B11" s="106" t="s">
        <v>39</v>
      </c>
      <c r="C11" s="105" t="s">
        <v>31</v>
      </c>
      <c r="D11" s="105" t="s">
        <v>40</v>
      </c>
      <c r="E11" s="103" t="s">
        <v>41</v>
      </c>
      <c r="F11" s="111">
        <f>68*0.75*17.35</f>
        <v>884.85</v>
      </c>
      <c r="G11" s="133" t="s">
        <v>250</v>
      </c>
      <c r="H11" s="134"/>
      <c r="I11" s="134"/>
      <c r="J11" s="135"/>
    </row>
    <row r="12" spans="1:10" x14ac:dyDescent="0.2">
      <c r="A12" s="103" t="s">
        <v>42</v>
      </c>
      <c r="B12" s="106" t="s">
        <v>43</v>
      </c>
      <c r="C12" s="105" t="s">
        <v>31</v>
      </c>
      <c r="D12" s="105" t="s">
        <v>44</v>
      </c>
      <c r="E12" s="103" t="s">
        <v>45</v>
      </c>
      <c r="F12" s="111">
        <v>30</v>
      </c>
      <c r="G12" s="133" t="s">
        <v>228</v>
      </c>
      <c r="H12" s="134"/>
      <c r="I12" s="134"/>
      <c r="J12" s="135"/>
    </row>
    <row r="13" spans="1:10" x14ac:dyDescent="0.2">
      <c r="A13" s="108" t="s">
        <v>8</v>
      </c>
      <c r="B13" s="10"/>
      <c r="C13" s="10"/>
      <c r="D13" s="10" t="s">
        <v>9</v>
      </c>
      <c r="E13" s="10"/>
      <c r="F13" s="112"/>
      <c r="G13" s="139"/>
      <c r="H13" s="140"/>
      <c r="I13" s="140"/>
      <c r="J13" s="141"/>
    </row>
    <row r="14" spans="1:10" x14ac:dyDescent="0.2">
      <c r="A14" s="103" t="s">
        <v>46</v>
      </c>
      <c r="B14" s="106" t="s">
        <v>47</v>
      </c>
      <c r="C14" s="105" t="s">
        <v>48</v>
      </c>
      <c r="D14" s="105" t="s">
        <v>49</v>
      </c>
      <c r="E14" s="103" t="s">
        <v>290</v>
      </c>
      <c r="F14" s="111">
        <v>18</v>
      </c>
      <c r="G14" s="133" t="s">
        <v>230</v>
      </c>
      <c r="H14" s="134"/>
      <c r="I14" s="134"/>
      <c r="J14" s="135"/>
    </row>
    <row r="15" spans="1:10" x14ac:dyDescent="0.2">
      <c r="A15" s="103" t="s">
        <v>282</v>
      </c>
      <c r="B15" s="106" t="s">
        <v>51</v>
      </c>
      <c r="C15" s="105" t="s">
        <v>48</v>
      </c>
      <c r="D15" s="105" t="s">
        <v>52</v>
      </c>
      <c r="E15" s="103" t="s">
        <v>53</v>
      </c>
      <c r="F15" s="111">
        <v>36</v>
      </c>
      <c r="G15" s="133" t="s">
        <v>229</v>
      </c>
      <c r="H15" s="134"/>
      <c r="I15" s="134"/>
      <c r="J15" s="135"/>
    </row>
    <row r="16" spans="1:10" x14ac:dyDescent="0.2">
      <c r="A16" s="103" t="s">
        <v>283</v>
      </c>
      <c r="B16" s="106" t="s">
        <v>55</v>
      </c>
      <c r="C16" s="105" t="s">
        <v>48</v>
      </c>
      <c r="D16" s="105" t="s">
        <v>56</v>
      </c>
      <c r="E16" s="103" t="s">
        <v>57</v>
      </c>
      <c r="F16" s="111">
        <f>18*4</f>
        <v>72</v>
      </c>
      <c r="G16" s="133" t="s">
        <v>231</v>
      </c>
      <c r="H16" s="134"/>
      <c r="I16" s="134"/>
      <c r="J16" s="135"/>
    </row>
    <row r="17" spans="1:10" x14ac:dyDescent="0.2">
      <c r="A17" s="103" t="s">
        <v>284</v>
      </c>
      <c r="B17" s="106" t="s">
        <v>59</v>
      </c>
      <c r="C17" s="105" t="s">
        <v>48</v>
      </c>
      <c r="D17" s="105" t="s">
        <v>60</v>
      </c>
      <c r="E17" s="103" t="s">
        <v>53</v>
      </c>
      <c r="F17" s="111">
        <f>8*1.5</f>
        <v>12</v>
      </c>
      <c r="G17" s="133" t="s">
        <v>258</v>
      </c>
      <c r="H17" s="134"/>
      <c r="I17" s="134"/>
      <c r="J17" s="135"/>
    </row>
    <row r="18" spans="1:10" x14ac:dyDescent="0.2">
      <c r="A18" s="103" t="s">
        <v>285</v>
      </c>
      <c r="B18" s="106" t="s">
        <v>62</v>
      </c>
      <c r="C18" s="105" t="s">
        <v>48</v>
      </c>
      <c r="D18" s="105" t="s">
        <v>63</v>
      </c>
      <c r="E18" s="103" t="s">
        <v>53</v>
      </c>
      <c r="F18" s="111">
        <f>4*18</f>
        <v>72</v>
      </c>
      <c r="G18" s="133" t="s">
        <v>232</v>
      </c>
      <c r="H18" s="134"/>
      <c r="I18" s="134"/>
      <c r="J18" s="135"/>
    </row>
    <row r="19" spans="1:10" x14ac:dyDescent="0.2">
      <c r="A19" s="103" t="s">
        <v>286</v>
      </c>
      <c r="B19" s="106" t="s">
        <v>64</v>
      </c>
      <c r="C19" s="105" t="s">
        <v>48</v>
      </c>
      <c r="D19" s="105" t="s">
        <v>65</v>
      </c>
      <c r="E19" s="103" t="s">
        <v>53</v>
      </c>
      <c r="F19" s="111">
        <v>8</v>
      </c>
      <c r="G19" s="133" t="s">
        <v>233</v>
      </c>
      <c r="H19" s="134"/>
      <c r="I19" s="134"/>
      <c r="J19" s="135"/>
    </row>
    <row r="20" spans="1:10" x14ac:dyDescent="0.2">
      <c r="A20" s="103" t="s">
        <v>287</v>
      </c>
      <c r="B20" s="106" t="s">
        <v>66</v>
      </c>
      <c r="C20" s="105" t="s">
        <v>48</v>
      </c>
      <c r="D20" s="105" t="s">
        <v>67</v>
      </c>
      <c r="E20" s="103" t="s">
        <v>53</v>
      </c>
      <c r="F20" s="111">
        <f>8*2</f>
        <v>16</v>
      </c>
      <c r="G20" s="133" t="s">
        <v>234</v>
      </c>
      <c r="H20" s="134"/>
      <c r="I20" s="134"/>
      <c r="J20" s="135"/>
    </row>
    <row r="21" spans="1:10" x14ac:dyDescent="0.2">
      <c r="A21" s="103" t="s">
        <v>288</v>
      </c>
      <c r="B21" s="106" t="s">
        <v>68</v>
      </c>
      <c r="C21" s="105" t="s">
        <v>48</v>
      </c>
      <c r="D21" s="105" t="s">
        <v>257</v>
      </c>
      <c r="E21" s="103" t="s">
        <v>57</v>
      </c>
      <c r="F21" s="111">
        <f>(9+8+5)*2</f>
        <v>44</v>
      </c>
      <c r="G21" s="133" t="s">
        <v>235</v>
      </c>
      <c r="H21" s="134"/>
      <c r="I21" s="134"/>
      <c r="J21" s="135"/>
    </row>
    <row r="22" spans="1:10" x14ac:dyDescent="0.2">
      <c r="A22" s="108" t="s">
        <v>10</v>
      </c>
      <c r="B22" s="10"/>
      <c r="C22" s="10"/>
      <c r="D22" s="10" t="s">
        <v>248</v>
      </c>
      <c r="E22" s="10"/>
      <c r="F22" s="112"/>
      <c r="G22" s="139"/>
      <c r="H22" s="140"/>
      <c r="I22" s="140"/>
      <c r="J22" s="141"/>
    </row>
    <row r="23" spans="1:10" x14ac:dyDescent="0.2">
      <c r="A23" s="103" t="s">
        <v>301</v>
      </c>
      <c r="B23" s="106" t="s">
        <v>77</v>
      </c>
      <c r="C23" s="105" t="s">
        <v>48</v>
      </c>
      <c r="D23" s="105" t="s">
        <v>78</v>
      </c>
      <c r="E23" s="103" t="s">
        <v>53</v>
      </c>
      <c r="F23" s="111">
        <f>6*1.5</f>
        <v>9</v>
      </c>
      <c r="G23" s="133" t="s">
        <v>251</v>
      </c>
      <c r="H23" s="134"/>
      <c r="I23" s="134"/>
      <c r="J23" s="135"/>
    </row>
    <row r="24" spans="1:10" x14ac:dyDescent="0.2">
      <c r="A24" s="103" t="s">
        <v>295</v>
      </c>
      <c r="B24" s="106" t="s">
        <v>79</v>
      </c>
      <c r="C24" s="105" t="s">
        <v>48</v>
      </c>
      <c r="D24" s="105" t="s">
        <v>80</v>
      </c>
      <c r="E24" s="103" t="s">
        <v>53</v>
      </c>
      <c r="F24" s="111">
        <f>18*3</f>
        <v>54</v>
      </c>
      <c r="G24" s="133" t="s">
        <v>252</v>
      </c>
      <c r="H24" s="134"/>
      <c r="I24" s="134"/>
      <c r="J24" s="135"/>
    </row>
    <row r="25" spans="1:10" x14ac:dyDescent="0.2">
      <c r="A25" s="103" t="s">
        <v>302</v>
      </c>
      <c r="B25" s="106" t="s">
        <v>81</v>
      </c>
      <c r="C25" s="105" t="s">
        <v>48</v>
      </c>
      <c r="D25" s="105" t="s">
        <v>82</v>
      </c>
      <c r="E25" s="103" t="s">
        <v>57</v>
      </c>
      <c r="F25" s="111">
        <f>14*4</f>
        <v>56</v>
      </c>
      <c r="G25" s="133" t="s">
        <v>253</v>
      </c>
      <c r="H25" s="134"/>
      <c r="I25" s="134"/>
      <c r="J25" s="135"/>
    </row>
    <row r="26" spans="1:10" x14ac:dyDescent="0.2">
      <c r="A26" s="103" t="s">
        <v>296</v>
      </c>
      <c r="B26" s="106" t="s">
        <v>83</v>
      </c>
      <c r="C26" s="105" t="s">
        <v>48</v>
      </c>
      <c r="D26" s="105" t="s">
        <v>281</v>
      </c>
      <c r="E26" s="103" t="s">
        <v>53</v>
      </c>
      <c r="F26" s="111">
        <f>18+14</f>
        <v>32</v>
      </c>
      <c r="G26" s="133" t="s">
        <v>254</v>
      </c>
      <c r="H26" s="134"/>
      <c r="I26" s="134"/>
      <c r="J26" s="135"/>
    </row>
    <row r="27" spans="1:10" x14ac:dyDescent="0.2">
      <c r="A27" s="103" t="s">
        <v>303</v>
      </c>
      <c r="B27" s="106" t="s">
        <v>84</v>
      </c>
      <c r="C27" s="105" t="s">
        <v>48</v>
      </c>
      <c r="D27" s="105" t="s">
        <v>85</v>
      </c>
      <c r="E27" s="103" t="s">
        <v>53</v>
      </c>
      <c r="F27" s="111">
        <v>18</v>
      </c>
      <c r="G27" s="133" t="s">
        <v>255</v>
      </c>
      <c r="H27" s="134"/>
      <c r="I27" s="134"/>
      <c r="J27" s="135"/>
    </row>
    <row r="28" spans="1:10" x14ac:dyDescent="0.2">
      <c r="A28" s="108">
        <v>4</v>
      </c>
      <c r="B28" s="10"/>
      <c r="C28" s="10"/>
      <c r="D28" s="10" t="s">
        <v>247</v>
      </c>
      <c r="E28" s="10"/>
      <c r="F28" s="112"/>
      <c r="G28" s="139"/>
      <c r="H28" s="140"/>
      <c r="I28" s="140"/>
      <c r="J28" s="141"/>
    </row>
    <row r="29" spans="1:10" x14ac:dyDescent="0.2">
      <c r="A29" s="103" t="s">
        <v>236</v>
      </c>
      <c r="B29" s="106" t="s">
        <v>70</v>
      </c>
      <c r="C29" s="105" t="s">
        <v>48</v>
      </c>
      <c r="D29" s="105" t="s">
        <v>71</v>
      </c>
      <c r="E29" s="103" t="s">
        <v>53</v>
      </c>
      <c r="F29" s="111">
        <f>5*8</f>
        <v>40</v>
      </c>
      <c r="G29" s="133" t="s">
        <v>249</v>
      </c>
      <c r="H29" s="134"/>
      <c r="I29" s="134"/>
      <c r="J29" s="135"/>
    </row>
    <row r="30" spans="1:10" x14ac:dyDescent="0.2">
      <c r="A30" s="103" t="s">
        <v>237</v>
      </c>
      <c r="B30" s="106" t="s">
        <v>72</v>
      </c>
      <c r="C30" s="105" t="s">
        <v>48</v>
      </c>
      <c r="D30" s="105" t="s">
        <v>256</v>
      </c>
      <c r="E30" s="103" t="s">
        <v>57</v>
      </c>
      <c r="F30" s="111">
        <f>(9+8+5)*2</f>
        <v>44</v>
      </c>
      <c r="G30" s="133" t="s">
        <v>235</v>
      </c>
      <c r="H30" s="134"/>
      <c r="I30" s="134"/>
      <c r="J30" s="135"/>
    </row>
    <row r="31" spans="1:10" x14ac:dyDescent="0.2">
      <c r="A31" s="103" t="s">
        <v>238</v>
      </c>
      <c r="B31" s="106" t="s">
        <v>73</v>
      </c>
      <c r="C31" s="105" t="s">
        <v>48</v>
      </c>
      <c r="D31" s="105" t="s">
        <v>74</v>
      </c>
      <c r="E31" s="103" t="s">
        <v>53</v>
      </c>
      <c r="F31" s="111">
        <v>16</v>
      </c>
      <c r="G31" s="133" t="s">
        <v>234</v>
      </c>
      <c r="H31" s="134"/>
      <c r="I31" s="134"/>
      <c r="J31" s="135"/>
    </row>
    <row r="32" spans="1:10" x14ac:dyDescent="0.2">
      <c r="A32" s="103" t="s">
        <v>239</v>
      </c>
      <c r="B32" s="106" t="s">
        <v>75</v>
      </c>
      <c r="C32" s="105" t="s">
        <v>48</v>
      </c>
      <c r="D32" s="105" t="s">
        <v>76</v>
      </c>
      <c r="E32" s="103" t="s">
        <v>53</v>
      </c>
      <c r="F32" s="111">
        <v>8</v>
      </c>
      <c r="G32" s="133" t="s">
        <v>233</v>
      </c>
      <c r="H32" s="134"/>
      <c r="I32" s="134"/>
      <c r="J32" s="135"/>
    </row>
    <row r="33" spans="1:10" x14ac:dyDescent="0.2">
      <c r="A33" s="103" t="s">
        <v>240</v>
      </c>
      <c r="B33" s="106" t="s">
        <v>77</v>
      </c>
      <c r="C33" s="105" t="s">
        <v>48</v>
      </c>
      <c r="D33" s="105" t="s">
        <v>78</v>
      </c>
      <c r="E33" s="103" t="s">
        <v>53</v>
      </c>
      <c r="F33" s="111">
        <f>(12*1.5)+(6*3)</f>
        <v>36</v>
      </c>
      <c r="G33" s="133" t="s">
        <v>259</v>
      </c>
      <c r="H33" s="134"/>
      <c r="I33" s="134"/>
      <c r="J33" s="135"/>
    </row>
    <row r="34" spans="1:10" x14ac:dyDescent="0.2">
      <c r="A34" s="103" t="s">
        <v>241</v>
      </c>
      <c r="B34" s="106" t="s">
        <v>79</v>
      </c>
      <c r="C34" s="105" t="s">
        <v>48</v>
      </c>
      <c r="D34" s="105" t="s">
        <v>80</v>
      </c>
      <c r="E34" s="103" t="s">
        <v>53</v>
      </c>
      <c r="F34" s="111">
        <f>3*18</f>
        <v>54</v>
      </c>
      <c r="G34" s="133" t="s">
        <v>252</v>
      </c>
      <c r="H34" s="134"/>
      <c r="I34" s="134"/>
      <c r="J34" s="135"/>
    </row>
    <row r="35" spans="1:10" x14ac:dyDescent="0.2">
      <c r="A35" s="103" t="s">
        <v>242</v>
      </c>
      <c r="B35" s="106" t="s">
        <v>81</v>
      </c>
      <c r="C35" s="105" t="s">
        <v>48</v>
      </c>
      <c r="D35" s="105" t="s">
        <v>82</v>
      </c>
      <c r="E35" s="103" t="s">
        <v>57</v>
      </c>
      <c r="F35" s="111">
        <f>4*4</f>
        <v>16</v>
      </c>
      <c r="G35" s="133" t="s">
        <v>260</v>
      </c>
      <c r="H35" s="134"/>
      <c r="I35" s="134"/>
      <c r="J35" s="135"/>
    </row>
    <row r="36" spans="1:10" x14ac:dyDescent="0.2">
      <c r="A36" s="103" t="s">
        <v>243</v>
      </c>
      <c r="B36" s="106" t="s">
        <v>83</v>
      </c>
      <c r="C36" s="105" t="s">
        <v>48</v>
      </c>
      <c r="D36" s="105" t="s">
        <v>281</v>
      </c>
      <c r="E36" s="103" t="s">
        <v>53</v>
      </c>
      <c r="F36" s="111">
        <v>6</v>
      </c>
      <c r="G36" s="133" t="s">
        <v>261</v>
      </c>
      <c r="H36" s="134"/>
      <c r="I36" s="134"/>
      <c r="J36" s="135"/>
    </row>
    <row r="37" spans="1:10" x14ac:dyDescent="0.2">
      <c r="A37" s="108">
        <v>5</v>
      </c>
      <c r="B37" s="10"/>
      <c r="C37" s="10"/>
      <c r="D37" s="10" t="s">
        <v>12</v>
      </c>
      <c r="E37" s="10"/>
      <c r="F37" s="112"/>
      <c r="G37" s="139"/>
      <c r="H37" s="140"/>
      <c r="I37" s="140"/>
      <c r="J37" s="141"/>
    </row>
    <row r="38" spans="1:10" ht="29.45" customHeight="1" x14ac:dyDescent="0.2">
      <c r="A38" s="103" t="s">
        <v>244</v>
      </c>
      <c r="B38" s="106" t="s">
        <v>86</v>
      </c>
      <c r="C38" s="105" t="s">
        <v>31</v>
      </c>
      <c r="D38" s="105" t="s">
        <v>87</v>
      </c>
      <c r="E38" s="103" t="s">
        <v>33</v>
      </c>
      <c r="F38" s="111">
        <f>(12*0.5*0.6)+(2*3.14*0.4^2)+(2*0.8*0.8)</f>
        <v>5.8848000000000003</v>
      </c>
      <c r="G38" s="133" t="s">
        <v>263</v>
      </c>
      <c r="H38" s="134"/>
      <c r="I38" s="134"/>
      <c r="J38" s="135"/>
    </row>
    <row r="39" spans="1:10" x14ac:dyDescent="0.2">
      <c r="A39" s="103" t="s">
        <v>245</v>
      </c>
      <c r="B39" s="106" t="s">
        <v>88</v>
      </c>
      <c r="C39" s="105" t="s">
        <v>89</v>
      </c>
      <c r="D39" s="105" t="s">
        <v>90</v>
      </c>
      <c r="E39" s="103" t="s">
        <v>91</v>
      </c>
      <c r="F39" s="111">
        <v>20</v>
      </c>
      <c r="G39" s="133" t="s">
        <v>262</v>
      </c>
      <c r="H39" s="134"/>
      <c r="I39" s="134"/>
      <c r="J39" s="135"/>
    </row>
    <row r="40" spans="1:10" x14ac:dyDescent="0.2">
      <c r="A40" s="108">
        <v>6</v>
      </c>
      <c r="B40" s="10"/>
      <c r="C40" s="10"/>
      <c r="D40" s="10" t="s">
        <v>13</v>
      </c>
      <c r="E40" s="10"/>
      <c r="F40" s="112"/>
      <c r="G40" s="139"/>
      <c r="H40" s="140"/>
      <c r="I40" s="140"/>
      <c r="J40" s="141"/>
    </row>
    <row r="41" spans="1:10" x14ac:dyDescent="0.2">
      <c r="A41" s="103" t="s">
        <v>246</v>
      </c>
      <c r="B41" s="106" t="s">
        <v>92</v>
      </c>
      <c r="C41" s="105" t="s">
        <v>31</v>
      </c>
      <c r="D41" s="105" t="s">
        <v>93</v>
      </c>
      <c r="E41" s="103" t="s">
        <v>33</v>
      </c>
      <c r="F41" s="111">
        <f>SUM(F43:F50)</f>
        <v>590.5200000000001</v>
      </c>
      <c r="G41" s="133"/>
      <c r="H41" s="134"/>
      <c r="I41" s="134"/>
      <c r="J41" s="135"/>
    </row>
    <row r="42" spans="1:10" x14ac:dyDescent="0.2">
      <c r="A42" s="2"/>
      <c r="B42" s="2"/>
      <c r="C42" s="2"/>
      <c r="D42" s="114" t="s">
        <v>280</v>
      </c>
      <c r="E42" s="2"/>
      <c r="F42" s="2"/>
      <c r="G42" s="2"/>
      <c r="H42" s="2"/>
      <c r="I42" s="2"/>
      <c r="J42" s="2"/>
    </row>
    <row r="43" spans="1:10" x14ac:dyDescent="0.2">
      <c r="A43" s="113"/>
      <c r="D43" s="105" t="s">
        <v>264</v>
      </c>
      <c r="E43" s="103" t="s">
        <v>33</v>
      </c>
      <c r="F43" s="111">
        <f>18*4*2</f>
        <v>144</v>
      </c>
      <c r="G43" s="145" t="s">
        <v>273</v>
      </c>
      <c r="H43" s="145"/>
      <c r="I43" s="145"/>
      <c r="J43" s="145"/>
    </row>
    <row r="44" spans="1:10" ht="13.9" customHeight="1" x14ac:dyDescent="0.2">
      <c r="A44"/>
      <c r="D44" s="105" t="s">
        <v>265</v>
      </c>
      <c r="E44" s="103" t="s">
        <v>33</v>
      </c>
      <c r="F44" s="111">
        <f>(6*18*1.1)</f>
        <v>118.80000000000001</v>
      </c>
      <c r="G44" s="145" t="s">
        <v>269</v>
      </c>
      <c r="H44" s="145"/>
      <c r="I44" s="145"/>
      <c r="J44" s="145"/>
    </row>
    <row r="45" spans="1:10" ht="13.9" customHeight="1" x14ac:dyDescent="0.2">
      <c r="A45"/>
      <c r="D45" s="105" t="s">
        <v>266</v>
      </c>
      <c r="E45" s="103" t="s">
        <v>33</v>
      </c>
      <c r="F45" s="111">
        <f>(12*1.5*1.1)+(12*3*1.1)</f>
        <v>59.400000000000006</v>
      </c>
      <c r="G45" s="145" t="s">
        <v>270</v>
      </c>
      <c r="H45" s="145"/>
      <c r="I45" s="145"/>
      <c r="J45" s="145"/>
    </row>
    <row r="46" spans="1:10" ht="13.9" customHeight="1" x14ac:dyDescent="0.2">
      <c r="A46"/>
      <c r="D46" s="105" t="s">
        <v>267</v>
      </c>
      <c r="E46" s="103" t="s">
        <v>33</v>
      </c>
      <c r="F46" s="111">
        <f>16*1.1*2.5</f>
        <v>44</v>
      </c>
      <c r="G46" s="145" t="s">
        <v>271</v>
      </c>
      <c r="H46" s="145"/>
      <c r="I46" s="145"/>
      <c r="J46" s="145"/>
    </row>
    <row r="47" spans="1:10" ht="13.9" customHeight="1" x14ac:dyDescent="0.2">
      <c r="D47" s="105" t="s">
        <v>268</v>
      </c>
      <c r="E47" s="103" t="s">
        <v>33</v>
      </c>
      <c r="F47" s="111">
        <f>22*2*2</f>
        <v>88</v>
      </c>
      <c r="G47" s="145" t="s">
        <v>272</v>
      </c>
      <c r="H47" s="145"/>
      <c r="I47" s="145"/>
      <c r="J47" s="145"/>
    </row>
    <row r="48" spans="1:10" ht="13.9" customHeight="1" x14ac:dyDescent="0.2">
      <c r="D48" s="105" t="s">
        <v>274</v>
      </c>
      <c r="E48" s="103" t="s">
        <v>33</v>
      </c>
      <c r="F48" s="111">
        <f>12*4*0.74</f>
        <v>35.519999999999996</v>
      </c>
      <c r="G48" s="145" t="s">
        <v>275</v>
      </c>
      <c r="H48" s="145"/>
      <c r="I48" s="145"/>
      <c r="J48" s="145"/>
    </row>
    <row r="49" spans="4:10" x14ac:dyDescent="0.2">
      <c r="D49" s="105" t="s">
        <v>276</v>
      </c>
      <c r="E49" s="103" t="s">
        <v>33</v>
      </c>
      <c r="F49" s="111">
        <f>1.1*2*18*2</f>
        <v>79.2</v>
      </c>
      <c r="G49" s="145" t="s">
        <v>277</v>
      </c>
      <c r="H49" s="145"/>
      <c r="I49" s="145"/>
      <c r="J49" s="145"/>
    </row>
    <row r="50" spans="4:10" x14ac:dyDescent="0.2">
      <c r="D50" s="105" t="s">
        <v>278</v>
      </c>
      <c r="E50" s="103" t="s">
        <v>33</v>
      </c>
      <c r="F50" s="111">
        <f>0.6*18*2</f>
        <v>21.599999999999998</v>
      </c>
      <c r="G50" s="145" t="s">
        <v>279</v>
      </c>
      <c r="H50" s="145"/>
      <c r="I50" s="145"/>
      <c r="J50" s="145"/>
    </row>
  </sheetData>
  <mergeCells count="54">
    <mergeCell ref="G48:J48"/>
    <mergeCell ref="G49:J49"/>
    <mergeCell ref="G50:J50"/>
    <mergeCell ref="G40:J40"/>
    <mergeCell ref="G41:J41"/>
    <mergeCell ref="G43:J43"/>
    <mergeCell ref="G44:J44"/>
    <mergeCell ref="G45:J45"/>
    <mergeCell ref="G46:J46"/>
    <mergeCell ref="G36:J36"/>
    <mergeCell ref="G37:J37"/>
    <mergeCell ref="G38:J38"/>
    <mergeCell ref="G39:J39"/>
    <mergeCell ref="G47:J47"/>
    <mergeCell ref="G35:J35"/>
    <mergeCell ref="G27:J27"/>
    <mergeCell ref="G29:J29"/>
    <mergeCell ref="G30:J30"/>
    <mergeCell ref="G31:J31"/>
    <mergeCell ref="G28:J28"/>
    <mergeCell ref="G32:J32"/>
    <mergeCell ref="G33:J33"/>
    <mergeCell ref="G34:J34"/>
    <mergeCell ref="G26:J26"/>
    <mergeCell ref="G20:J20"/>
    <mergeCell ref="G21:J21"/>
    <mergeCell ref="G13:J13"/>
    <mergeCell ref="G22:J22"/>
    <mergeCell ref="G17:J17"/>
    <mergeCell ref="G18:J18"/>
    <mergeCell ref="G19:J19"/>
    <mergeCell ref="G23:J23"/>
    <mergeCell ref="G24:J24"/>
    <mergeCell ref="G25:J25"/>
    <mergeCell ref="G12:J12"/>
    <mergeCell ref="G14:J14"/>
    <mergeCell ref="G15:J15"/>
    <mergeCell ref="G16:J16"/>
    <mergeCell ref="A5:D5"/>
    <mergeCell ref="E5:J5"/>
    <mergeCell ref="A6:J6"/>
    <mergeCell ref="G9:J9"/>
    <mergeCell ref="G8:J8"/>
    <mergeCell ref="G7:J7"/>
    <mergeCell ref="G10:J10"/>
    <mergeCell ref="G11:J11"/>
    <mergeCell ref="A3:D4"/>
    <mergeCell ref="E3:J3"/>
    <mergeCell ref="E4:J4"/>
    <mergeCell ref="A1:D2"/>
    <mergeCell ref="E1:G1"/>
    <mergeCell ref="H1:J1"/>
    <mergeCell ref="E2:G2"/>
    <mergeCell ref="H2:J2"/>
  </mergeCells>
  <phoneticPr fontId="18" type="noConversion"/>
  <pageMargins left="0.25" right="0.25" top="0.75" bottom="0.75" header="0.3" footer="0.3"/>
  <pageSetup paperSize="9" scale="50" orientation="landscape" r:id="rId1"/>
  <headerFooter>
    <oddHeader xml:space="preserve">&amp;L </oddHeader>
  </headerFooter>
  <rowBreaks count="1" manualBreakCount="1">
    <brk id="47" max="10" man="1"/>
  </rowBreaks>
  <drawing r:id="rId2"/>
  <legacyDrawing r:id="rId3"/>
  <oleObjects>
    <mc:AlternateContent xmlns:mc="http://schemas.openxmlformats.org/markup-compatibility/2006">
      <mc:Choice Requires="x14">
        <oleObject progId="PBrush" shapeId="17409" r:id="rId4">
          <objectPr defaultSize="0" autoPict="0" r:id="rId5">
            <anchor moveWithCells="1" sizeWithCells="1">
              <from>
                <xdr:col>0</xdr:col>
                <xdr:colOff>142875</xdr:colOff>
                <xdr:row>0</xdr:row>
                <xdr:rowOff>114300</xdr:rowOff>
              </from>
              <to>
                <xdr:col>1</xdr:col>
                <xdr:colOff>47625</xdr:colOff>
                <xdr:row>1</xdr:row>
                <xdr:rowOff>238125</xdr:rowOff>
              </to>
            </anchor>
          </objectPr>
        </oleObject>
      </mc:Choice>
      <mc:Fallback>
        <oleObject progId="PBrush" shapeId="17409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54B2F-19AF-4AFA-99A6-F596D410D2E7}">
  <sheetPr>
    <pageSetUpPr fitToPage="1"/>
  </sheetPr>
  <dimension ref="A1:K419"/>
  <sheetViews>
    <sheetView showWhiteSpace="0" view="pageBreakPreview" zoomScale="85" zoomScaleNormal="100" zoomScaleSheetLayoutView="85" workbookViewId="0">
      <selection activeCell="E3" sqref="E3:J3"/>
    </sheetView>
  </sheetViews>
  <sheetFormatPr defaultRowHeight="14.25" x14ac:dyDescent="0.2"/>
  <cols>
    <col min="1" max="1" width="10" bestFit="1" customWidth="1"/>
    <col min="2" max="2" width="13.5" customWidth="1"/>
    <col min="3" max="3" width="9.5" customWidth="1"/>
    <col min="4" max="4" width="84.5" customWidth="1"/>
    <col min="5" max="10" width="14.125" customWidth="1"/>
  </cols>
  <sheetData>
    <row r="1" spans="1:10" ht="39.75" customHeight="1" x14ac:dyDescent="0.2">
      <c r="A1" s="130" t="s">
        <v>0</v>
      </c>
      <c r="B1" s="130"/>
      <c r="C1" s="130"/>
      <c r="D1" s="130"/>
      <c r="E1" s="128"/>
      <c r="F1" s="128"/>
      <c r="G1" s="128"/>
      <c r="H1" s="131"/>
      <c r="I1" s="131"/>
      <c r="J1" s="132"/>
    </row>
    <row r="2" spans="1:10" ht="15.75" x14ac:dyDescent="0.2">
      <c r="A2" s="130"/>
      <c r="B2" s="130"/>
      <c r="C2" s="130"/>
      <c r="D2" s="130"/>
      <c r="E2" s="128"/>
      <c r="F2" s="128"/>
      <c r="G2" s="128"/>
      <c r="H2" s="128"/>
      <c r="I2" s="128"/>
      <c r="J2" s="128"/>
    </row>
    <row r="3" spans="1:10" ht="15.75" x14ac:dyDescent="0.2">
      <c r="A3" s="127" t="str">
        <f>RESUMO!A3</f>
        <v>OBRA: Reforma de ponte de Madeira com reaproveitamento parcial da madeira</v>
      </c>
      <c r="B3" s="127"/>
      <c r="C3" s="127"/>
      <c r="D3" s="127"/>
      <c r="E3" s="128" t="str">
        <f>RESUMO!E3</f>
        <v>BANCO DE COMPOSIÇOES: SINAPI/MS 11/2025 - SICRO 04/2025</v>
      </c>
      <c r="F3" s="128"/>
      <c r="G3" s="128"/>
      <c r="H3" s="128"/>
      <c r="I3" s="128"/>
      <c r="J3" s="129"/>
    </row>
    <row r="4" spans="1:10" ht="15.75" x14ac:dyDescent="0.2">
      <c r="A4" s="127"/>
      <c r="B4" s="127"/>
      <c r="C4" s="127"/>
      <c r="D4" s="127"/>
      <c r="E4" s="128" t="str">
        <f>RESUMO!E4</f>
        <v>BDI NÃO DESONERADO DE 24,19 %</v>
      </c>
      <c r="F4" s="128"/>
      <c r="G4" s="128"/>
      <c r="H4" s="128"/>
      <c r="I4" s="128"/>
      <c r="J4" s="129"/>
    </row>
    <row r="5" spans="1:10" ht="15.75" x14ac:dyDescent="0.2">
      <c r="A5" s="127" t="str">
        <f>RESUMO!A5</f>
        <v>LOCAL DA OBRA:  Estrada Municipal - Córrego Aroeira</v>
      </c>
      <c r="B5" s="127"/>
      <c r="C5" s="127"/>
      <c r="D5" s="127"/>
      <c r="E5" s="128" t="str">
        <f>RESUMO!E5</f>
        <v>COORDENADA GEOGRÁFICA: 21°01'19"S e 52°31'09"W</v>
      </c>
      <c r="F5" s="128"/>
      <c r="G5" s="128"/>
      <c r="H5" s="128"/>
      <c r="I5" s="128"/>
      <c r="J5" s="129"/>
    </row>
    <row r="6" spans="1:10" ht="26.25" customHeight="1" x14ac:dyDescent="0.2">
      <c r="A6" s="217" t="s">
        <v>289</v>
      </c>
      <c r="B6" s="218"/>
      <c r="C6" s="218"/>
      <c r="D6" s="218"/>
      <c r="E6" s="218"/>
      <c r="F6" s="218"/>
      <c r="G6" s="218"/>
      <c r="H6" s="218"/>
      <c r="I6" s="218"/>
      <c r="J6" s="219"/>
    </row>
    <row r="7" spans="1:10" ht="15" x14ac:dyDescent="0.2">
      <c r="A7" s="116" t="s">
        <v>6</v>
      </c>
      <c r="B7" s="116"/>
      <c r="C7" s="116"/>
      <c r="D7" s="116" t="s">
        <v>7</v>
      </c>
      <c r="E7" s="14"/>
      <c r="F7" s="215"/>
      <c r="G7" s="215"/>
      <c r="H7" s="25"/>
      <c r="I7" s="14"/>
      <c r="J7" s="26"/>
    </row>
    <row r="8" spans="1:10" ht="15" x14ac:dyDescent="0.2">
      <c r="A8" s="15" t="s">
        <v>29</v>
      </c>
      <c r="B8" s="20" t="s">
        <v>23</v>
      </c>
      <c r="C8" s="15" t="s">
        <v>24</v>
      </c>
      <c r="D8" s="15" t="s">
        <v>3</v>
      </c>
      <c r="E8" s="209" t="s">
        <v>94</v>
      </c>
      <c r="F8" s="209"/>
      <c r="G8" s="21" t="s">
        <v>25</v>
      </c>
      <c r="H8" s="20" t="s">
        <v>26</v>
      </c>
      <c r="I8" s="20" t="s">
        <v>27</v>
      </c>
      <c r="J8" s="20" t="s">
        <v>4</v>
      </c>
    </row>
    <row r="9" spans="1:10" ht="25.5" x14ac:dyDescent="0.2">
      <c r="A9" s="16" t="s">
        <v>95</v>
      </c>
      <c r="B9" s="28" t="s">
        <v>30</v>
      </c>
      <c r="C9" s="16" t="s">
        <v>31</v>
      </c>
      <c r="D9" s="16" t="s">
        <v>32</v>
      </c>
      <c r="E9" s="210" t="s">
        <v>96</v>
      </c>
      <c r="F9" s="210"/>
      <c r="G9" s="27" t="s">
        <v>33</v>
      </c>
      <c r="H9" s="30">
        <v>1</v>
      </c>
      <c r="I9" s="29">
        <f>SUM(J10:J16)</f>
        <v>457.45340200000004</v>
      </c>
      <c r="J9" s="29">
        <f>I9*H9</f>
        <v>457.45340200000004</v>
      </c>
    </row>
    <row r="10" spans="1:10" ht="25.5" x14ac:dyDescent="0.2">
      <c r="A10" s="17" t="s">
        <v>97</v>
      </c>
      <c r="B10" s="33" t="s">
        <v>92</v>
      </c>
      <c r="C10" s="17" t="s">
        <v>31</v>
      </c>
      <c r="D10" s="17" t="s">
        <v>93</v>
      </c>
      <c r="E10" s="205" t="s">
        <v>98</v>
      </c>
      <c r="F10" s="205"/>
      <c r="G10" s="32" t="s">
        <v>33</v>
      </c>
      <c r="H10" s="35">
        <v>0.5</v>
      </c>
      <c r="I10" s="34">
        <v>22.08</v>
      </c>
      <c r="J10" s="34">
        <f>I10*H10</f>
        <v>11.04</v>
      </c>
    </row>
    <row r="11" spans="1:10" ht="25.5" customHeight="1" x14ac:dyDescent="0.2">
      <c r="A11" s="17" t="s">
        <v>97</v>
      </c>
      <c r="B11" s="33" t="s">
        <v>99</v>
      </c>
      <c r="C11" s="17" t="s">
        <v>31</v>
      </c>
      <c r="D11" s="17" t="s">
        <v>100</v>
      </c>
      <c r="E11" s="205" t="s">
        <v>101</v>
      </c>
      <c r="F11" s="205"/>
      <c r="G11" s="32" t="s">
        <v>45</v>
      </c>
      <c r="H11" s="35">
        <v>0.37290000000000001</v>
      </c>
      <c r="I11" s="34">
        <v>26.69</v>
      </c>
      <c r="J11" s="34">
        <f t="shared" ref="J11:J12" si="0">I11*H11</f>
        <v>9.9527010000000011</v>
      </c>
    </row>
    <row r="12" spans="1:10" ht="25.5" customHeight="1" x14ac:dyDescent="0.2">
      <c r="A12" s="17" t="s">
        <v>97</v>
      </c>
      <c r="B12" s="33" t="s">
        <v>102</v>
      </c>
      <c r="C12" s="17" t="s">
        <v>31</v>
      </c>
      <c r="D12" s="17" t="s">
        <v>103</v>
      </c>
      <c r="E12" s="205" t="s">
        <v>101</v>
      </c>
      <c r="F12" s="205"/>
      <c r="G12" s="32" t="s">
        <v>45</v>
      </c>
      <c r="H12" s="35">
        <v>1.1186</v>
      </c>
      <c r="I12" s="34">
        <v>21.72</v>
      </c>
      <c r="J12" s="34">
        <f t="shared" si="0"/>
        <v>24.295991999999998</v>
      </c>
    </row>
    <row r="13" spans="1:10" x14ac:dyDescent="0.2">
      <c r="A13" s="19" t="s">
        <v>104</v>
      </c>
      <c r="B13" s="37" t="s">
        <v>105</v>
      </c>
      <c r="C13" s="19" t="s">
        <v>31</v>
      </c>
      <c r="D13" s="19" t="s">
        <v>106</v>
      </c>
      <c r="E13" s="207" t="s">
        <v>107</v>
      </c>
      <c r="F13" s="207"/>
      <c r="G13" s="36" t="s">
        <v>53</v>
      </c>
      <c r="H13" s="39">
        <v>3.2082999999999999</v>
      </c>
      <c r="I13" s="38">
        <v>3.57</v>
      </c>
      <c r="J13" s="38">
        <f>I13*H13</f>
        <v>11.453631</v>
      </c>
    </row>
    <row r="14" spans="1:10" ht="25.5" x14ac:dyDescent="0.2">
      <c r="A14" s="19" t="s">
        <v>104</v>
      </c>
      <c r="B14" s="37" t="s">
        <v>108</v>
      </c>
      <c r="C14" s="19" t="s">
        <v>31</v>
      </c>
      <c r="D14" s="19" t="s">
        <v>109</v>
      </c>
      <c r="E14" s="207" t="s">
        <v>107</v>
      </c>
      <c r="F14" s="207"/>
      <c r="G14" s="36" t="s">
        <v>33</v>
      </c>
      <c r="H14" s="39">
        <v>1</v>
      </c>
      <c r="I14" s="38">
        <v>400</v>
      </c>
      <c r="J14" s="38">
        <f t="shared" ref="J14:J16" si="1">I14*H14</f>
        <v>400</v>
      </c>
    </row>
    <row r="15" spans="1:10" x14ac:dyDescent="0.2">
      <c r="A15" s="19" t="s">
        <v>104</v>
      </c>
      <c r="B15" s="37" t="s">
        <v>110</v>
      </c>
      <c r="C15" s="19" t="s">
        <v>31</v>
      </c>
      <c r="D15" s="19" t="s">
        <v>111</v>
      </c>
      <c r="E15" s="207" t="s">
        <v>107</v>
      </c>
      <c r="F15" s="207"/>
      <c r="G15" s="36" t="s">
        <v>112</v>
      </c>
      <c r="H15" s="39">
        <v>1.1299999999999999E-2</v>
      </c>
      <c r="I15" s="38">
        <v>38.700000000000003</v>
      </c>
      <c r="J15" s="38">
        <f t="shared" si="1"/>
        <v>0.43731000000000003</v>
      </c>
    </row>
    <row r="16" spans="1:10" x14ac:dyDescent="0.2">
      <c r="A16" s="19" t="s">
        <v>104</v>
      </c>
      <c r="B16" s="37" t="s">
        <v>113</v>
      </c>
      <c r="C16" s="19" t="s">
        <v>31</v>
      </c>
      <c r="D16" s="19" t="s">
        <v>114</v>
      </c>
      <c r="E16" s="207" t="s">
        <v>107</v>
      </c>
      <c r="F16" s="207"/>
      <c r="G16" s="36" t="s">
        <v>112</v>
      </c>
      <c r="H16" s="39">
        <v>1.32E-2</v>
      </c>
      <c r="I16" s="38">
        <v>20.74</v>
      </c>
      <c r="J16" s="38">
        <f t="shared" si="1"/>
        <v>0.27376799999999996</v>
      </c>
    </row>
    <row r="17" spans="1:10" x14ac:dyDescent="0.2">
      <c r="A17" s="4"/>
      <c r="B17" s="4"/>
      <c r="C17" s="4"/>
      <c r="D17" s="4"/>
      <c r="E17" s="4"/>
      <c r="F17" s="46"/>
      <c r="G17" s="4"/>
      <c r="H17" s="46"/>
      <c r="I17" s="4"/>
      <c r="J17" s="46"/>
    </row>
    <row r="18" spans="1:10" ht="15" thickBot="1" x14ac:dyDescent="0.25">
      <c r="A18" s="1"/>
      <c r="B18" s="1"/>
      <c r="C18" s="1"/>
      <c r="D18" s="1"/>
      <c r="E18" s="1"/>
      <c r="F18" s="1"/>
      <c r="G18" s="1"/>
      <c r="H18" s="45"/>
      <c r="I18" s="1"/>
      <c r="J18" s="24"/>
    </row>
    <row r="19" spans="1:10" ht="15" thickTop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</row>
    <row r="20" spans="1:10" ht="15" x14ac:dyDescent="0.2">
      <c r="A20" s="15" t="s">
        <v>34</v>
      </c>
      <c r="B20" s="20" t="s">
        <v>23</v>
      </c>
      <c r="C20" s="15" t="s">
        <v>24</v>
      </c>
      <c r="D20" s="15" t="s">
        <v>3</v>
      </c>
      <c r="E20" s="209" t="s">
        <v>94</v>
      </c>
      <c r="F20" s="209"/>
      <c r="G20" s="21" t="s">
        <v>25</v>
      </c>
      <c r="H20" s="20" t="s">
        <v>26</v>
      </c>
      <c r="I20" s="20" t="s">
        <v>27</v>
      </c>
      <c r="J20" s="20" t="s">
        <v>4</v>
      </c>
    </row>
    <row r="21" spans="1:10" ht="25.5" x14ac:dyDescent="0.2">
      <c r="A21" s="18" t="s">
        <v>104</v>
      </c>
      <c r="B21" s="41" t="s">
        <v>35</v>
      </c>
      <c r="C21" s="18" t="s">
        <v>31</v>
      </c>
      <c r="D21" s="18" t="s">
        <v>36</v>
      </c>
      <c r="E21" s="216" t="s">
        <v>115</v>
      </c>
      <c r="F21" s="216"/>
      <c r="G21" s="40" t="s">
        <v>37</v>
      </c>
      <c r="H21" s="43">
        <v>1</v>
      </c>
      <c r="I21" s="42">
        <v>847.5</v>
      </c>
      <c r="J21" s="42">
        <v>847.5</v>
      </c>
    </row>
    <row r="22" spans="1:10" x14ac:dyDescent="0.2">
      <c r="A22" s="4"/>
      <c r="B22" s="4"/>
      <c r="C22" s="4"/>
      <c r="D22" s="4"/>
      <c r="E22" s="4"/>
      <c r="F22" s="46"/>
      <c r="G22" s="4"/>
      <c r="H22" s="46"/>
      <c r="I22" s="4"/>
      <c r="J22" s="46"/>
    </row>
    <row r="23" spans="1:10" ht="15" thickBot="1" x14ac:dyDescent="0.25">
      <c r="A23" s="1"/>
      <c r="B23" s="1"/>
      <c r="C23" s="1"/>
      <c r="D23" s="1"/>
      <c r="E23" s="1"/>
      <c r="F23" s="1"/>
      <c r="G23" s="1"/>
      <c r="H23" s="45"/>
      <c r="I23" s="1"/>
      <c r="J23" s="24"/>
    </row>
    <row r="24" spans="1:10" ht="15" thickTop="1" x14ac:dyDescent="0.2">
      <c r="A24" s="31"/>
      <c r="B24" s="31"/>
      <c r="C24" s="31"/>
      <c r="D24" s="31"/>
      <c r="E24" s="31"/>
      <c r="F24" s="31"/>
      <c r="G24" s="31"/>
      <c r="H24" s="31"/>
      <c r="I24" s="31"/>
      <c r="J24" s="31"/>
    </row>
    <row r="25" spans="1:10" ht="15" x14ac:dyDescent="0.2">
      <c r="A25" s="15" t="s">
        <v>38</v>
      </c>
      <c r="B25" s="20" t="s">
        <v>23</v>
      </c>
      <c r="C25" s="15" t="s">
        <v>24</v>
      </c>
      <c r="D25" s="15" t="s">
        <v>3</v>
      </c>
      <c r="E25" s="209" t="s">
        <v>94</v>
      </c>
      <c r="F25" s="209"/>
      <c r="G25" s="21" t="s">
        <v>25</v>
      </c>
      <c r="H25" s="20" t="s">
        <v>26</v>
      </c>
      <c r="I25" s="20" t="s">
        <v>27</v>
      </c>
      <c r="J25" s="20" t="s">
        <v>4</v>
      </c>
    </row>
    <row r="26" spans="1:10" ht="25.5" customHeight="1" x14ac:dyDescent="0.2">
      <c r="A26" s="16" t="s">
        <v>95</v>
      </c>
      <c r="B26" s="28" t="s">
        <v>39</v>
      </c>
      <c r="C26" s="16" t="s">
        <v>31</v>
      </c>
      <c r="D26" s="16" t="s">
        <v>40</v>
      </c>
      <c r="E26" s="210" t="s">
        <v>116</v>
      </c>
      <c r="F26" s="210"/>
      <c r="G26" s="27" t="s">
        <v>41</v>
      </c>
      <c r="H26" s="30">
        <v>1</v>
      </c>
      <c r="I26" s="29">
        <f>SUM(J27:J28)</f>
        <v>3.5301089999999999</v>
      </c>
      <c r="J26" s="29">
        <f>I26*H26</f>
        <v>3.5301089999999999</v>
      </c>
    </row>
    <row r="27" spans="1:10" ht="38.25" customHeight="1" x14ac:dyDescent="0.2">
      <c r="A27" s="17" t="s">
        <v>97</v>
      </c>
      <c r="B27" s="33" t="s">
        <v>117</v>
      </c>
      <c r="C27" s="17" t="s">
        <v>31</v>
      </c>
      <c r="D27" s="17" t="s">
        <v>118</v>
      </c>
      <c r="E27" s="205" t="s">
        <v>119</v>
      </c>
      <c r="F27" s="205"/>
      <c r="G27" s="32" t="s">
        <v>120</v>
      </c>
      <c r="H27" s="35">
        <v>1.17E-2</v>
      </c>
      <c r="I27" s="34">
        <v>272.27</v>
      </c>
      <c r="J27" s="34">
        <f>I27*H27</f>
        <v>3.185559</v>
      </c>
    </row>
    <row r="28" spans="1:10" ht="38.25" customHeight="1" x14ac:dyDescent="0.2">
      <c r="A28" s="17" t="s">
        <v>97</v>
      </c>
      <c r="B28" s="33" t="s">
        <v>121</v>
      </c>
      <c r="C28" s="17" t="s">
        <v>31</v>
      </c>
      <c r="D28" s="17" t="s">
        <v>122</v>
      </c>
      <c r="E28" s="205" t="s">
        <v>119</v>
      </c>
      <c r="F28" s="205"/>
      <c r="G28" s="32" t="s">
        <v>123</v>
      </c>
      <c r="H28" s="35">
        <v>5.0000000000000001E-3</v>
      </c>
      <c r="I28" s="34">
        <v>68.91</v>
      </c>
      <c r="J28" s="34">
        <f t="shared" ref="J28" si="2">I28*H28</f>
        <v>0.34454999999999997</v>
      </c>
    </row>
    <row r="29" spans="1:10" x14ac:dyDescent="0.2">
      <c r="A29" s="4"/>
      <c r="B29" s="4"/>
      <c r="C29" s="4"/>
      <c r="D29" s="4"/>
      <c r="E29" s="4"/>
      <c r="F29" s="46"/>
      <c r="G29" s="4"/>
      <c r="H29" s="46"/>
      <c r="I29" s="4"/>
      <c r="J29" s="46"/>
    </row>
    <row r="30" spans="1:10" ht="15" thickBot="1" x14ac:dyDescent="0.25">
      <c r="A30" s="1"/>
      <c r="B30" s="1"/>
      <c r="C30" s="1"/>
      <c r="D30" s="1"/>
      <c r="E30" s="1"/>
      <c r="F30" s="1"/>
      <c r="G30" s="1"/>
      <c r="H30" s="45"/>
      <c r="I30" s="1"/>
      <c r="J30" s="24"/>
    </row>
    <row r="31" spans="1:10" ht="15" thickTop="1" x14ac:dyDescent="0.2">
      <c r="A31" s="31"/>
      <c r="B31" s="31"/>
      <c r="C31" s="31"/>
      <c r="D31" s="31"/>
      <c r="E31" s="31"/>
      <c r="F31" s="31"/>
      <c r="G31" s="31"/>
      <c r="H31" s="31"/>
      <c r="I31" s="31"/>
      <c r="J31" s="31"/>
    </row>
    <row r="32" spans="1:10" ht="15" x14ac:dyDescent="0.2">
      <c r="A32" s="15" t="s">
        <v>42</v>
      </c>
      <c r="B32" s="20" t="s">
        <v>23</v>
      </c>
      <c r="C32" s="15" t="s">
        <v>24</v>
      </c>
      <c r="D32" s="15" t="s">
        <v>3</v>
      </c>
      <c r="E32" s="209" t="s">
        <v>94</v>
      </c>
      <c r="F32" s="209"/>
      <c r="G32" s="21" t="s">
        <v>25</v>
      </c>
      <c r="H32" s="20" t="s">
        <v>26</v>
      </c>
      <c r="I32" s="20" t="s">
        <v>27</v>
      </c>
      <c r="J32" s="20" t="s">
        <v>4</v>
      </c>
    </row>
    <row r="33" spans="1:10" ht="14.25" customHeight="1" x14ac:dyDescent="0.2">
      <c r="A33" s="16" t="s">
        <v>95</v>
      </c>
      <c r="B33" s="28" t="s">
        <v>43</v>
      </c>
      <c r="C33" s="16" t="s">
        <v>31</v>
      </c>
      <c r="D33" s="16" t="s">
        <v>44</v>
      </c>
      <c r="E33" s="210" t="s">
        <v>101</v>
      </c>
      <c r="F33" s="210"/>
      <c r="G33" s="27" t="s">
        <v>45</v>
      </c>
      <c r="H33" s="30">
        <v>1</v>
      </c>
      <c r="I33" s="29">
        <f>SUM(J34:J39)</f>
        <v>125.79</v>
      </c>
      <c r="J33" s="29">
        <f>I33*H33</f>
        <v>125.79</v>
      </c>
    </row>
    <row r="34" spans="1:10" ht="25.5" customHeight="1" x14ac:dyDescent="0.2">
      <c r="A34" s="17" t="s">
        <v>97</v>
      </c>
      <c r="B34" s="33" t="s">
        <v>124</v>
      </c>
      <c r="C34" s="17" t="s">
        <v>31</v>
      </c>
      <c r="D34" s="17" t="s">
        <v>125</v>
      </c>
      <c r="E34" s="205" t="s">
        <v>101</v>
      </c>
      <c r="F34" s="205"/>
      <c r="G34" s="32" t="s">
        <v>45</v>
      </c>
      <c r="H34" s="35">
        <v>1</v>
      </c>
      <c r="I34" s="34">
        <v>1.79</v>
      </c>
      <c r="J34" s="34">
        <f t="shared" ref="J34" si="3">I34*H34</f>
        <v>1.79</v>
      </c>
    </row>
    <row r="35" spans="1:10" x14ac:dyDescent="0.2">
      <c r="A35" s="19" t="s">
        <v>104</v>
      </c>
      <c r="B35" s="37" t="s">
        <v>126</v>
      </c>
      <c r="C35" s="19" t="s">
        <v>31</v>
      </c>
      <c r="D35" s="19" t="s">
        <v>127</v>
      </c>
      <c r="E35" s="207" t="s">
        <v>128</v>
      </c>
      <c r="F35" s="207"/>
      <c r="G35" s="36" t="s">
        <v>45</v>
      </c>
      <c r="H35" s="39">
        <v>1</v>
      </c>
      <c r="I35" s="38">
        <v>121.71</v>
      </c>
      <c r="J35" s="38">
        <f>I35*H35</f>
        <v>121.71</v>
      </c>
    </row>
    <row r="36" spans="1:10" x14ac:dyDescent="0.2">
      <c r="A36" s="19" t="s">
        <v>104</v>
      </c>
      <c r="B36" s="37" t="s">
        <v>129</v>
      </c>
      <c r="C36" s="19" t="s">
        <v>31</v>
      </c>
      <c r="D36" s="19" t="s">
        <v>130</v>
      </c>
      <c r="E36" s="207" t="s">
        <v>107</v>
      </c>
      <c r="F36" s="207"/>
      <c r="G36" s="36" t="s">
        <v>45</v>
      </c>
      <c r="H36" s="39">
        <v>1</v>
      </c>
      <c r="I36" s="38">
        <v>1.43</v>
      </c>
      <c r="J36" s="38">
        <f t="shared" ref="J36:J39" si="4">I36*H36</f>
        <v>1.43</v>
      </c>
    </row>
    <row r="37" spans="1:10" x14ac:dyDescent="0.2">
      <c r="A37" s="19" t="s">
        <v>104</v>
      </c>
      <c r="B37" s="37" t="s">
        <v>131</v>
      </c>
      <c r="C37" s="19" t="s">
        <v>31</v>
      </c>
      <c r="D37" s="19" t="s">
        <v>132</v>
      </c>
      <c r="E37" s="207" t="s">
        <v>107</v>
      </c>
      <c r="F37" s="207"/>
      <c r="G37" s="36" t="s">
        <v>45</v>
      </c>
      <c r="H37" s="39">
        <v>1</v>
      </c>
      <c r="I37" s="38">
        <v>0.08</v>
      </c>
      <c r="J37" s="38">
        <f t="shared" si="4"/>
        <v>0.08</v>
      </c>
    </row>
    <row r="38" spans="1:10" ht="25.5" x14ac:dyDescent="0.2">
      <c r="A38" s="19" t="s">
        <v>104</v>
      </c>
      <c r="B38" s="37" t="s">
        <v>133</v>
      </c>
      <c r="C38" s="19" t="s">
        <v>31</v>
      </c>
      <c r="D38" s="19" t="s">
        <v>134</v>
      </c>
      <c r="E38" s="207" t="s">
        <v>107</v>
      </c>
      <c r="F38" s="207"/>
      <c r="G38" s="36" t="s">
        <v>45</v>
      </c>
      <c r="H38" s="39">
        <v>1</v>
      </c>
      <c r="I38" s="38">
        <v>0.01</v>
      </c>
      <c r="J38" s="38">
        <f t="shared" si="4"/>
        <v>0.01</v>
      </c>
    </row>
    <row r="39" spans="1:10" x14ac:dyDescent="0.2">
      <c r="A39" s="19" t="s">
        <v>104</v>
      </c>
      <c r="B39" s="37" t="s">
        <v>135</v>
      </c>
      <c r="C39" s="19" t="s">
        <v>31</v>
      </c>
      <c r="D39" s="19" t="s">
        <v>136</v>
      </c>
      <c r="E39" s="207" t="s">
        <v>107</v>
      </c>
      <c r="F39" s="207"/>
      <c r="G39" s="36" t="s">
        <v>45</v>
      </c>
      <c r="H39" s="39">
        <v>1</v>
      </c>
      <c r="I39" s="38">
        <v>0.77</v>
      </c>
      <c r="J39" s="38">
        <f t="shared" si="4"/>
        <v>0.77</v>
      </c>
    </row>
    <row r="40" spans="1:10" x14ac:dyDescent="0.2">
      <c r="A40" s="4"/>
      <c r="B40" s="4"/>
      <c r="C40" s="4"/>
      <c r="D40" s="4"/>
      <c r="E40" s="4"/>
      <c r="F40" s="46"/>
      <c r="G40" s="4"/>
      <c r="H40" s="46"/>
      <c r="I40" s="4"/>
      <c r="J40" s="46"/>
    </row>
    <row r="41" spans="1:10" ht="15" thickBot="1" x14ac:dyDescent="0.25">
      <c r="A41" s="1"/>
      <c r="B41" s="1"/>
      <c r="C41" s="1"/>
      <c r="D41" s="1"/>
      <c r="E41" s="1"/>
      <c r="F41" s="1"/>
      <c r="G41" s="1"/>
      <c r="H41" s="45"/>
      <c r="I41" s="1"/>
      <c r="J41" s="24"/>
    </row>
    <row r="42" spans="1:10" ht="15" thickTop="1" x14ac:dyDescent="0.2">
      <c r="A42" s="31"/>
      <c r="B42" s="31"/>
      <c r="C42" s="31"/>
      <c r="D42" s="31"/>
      <c r="E42" s="31"/>
      <c r="F42" s="31"/>
      <c r="G42" s="31"/>
      <c r="H42" s="31"/>
      <c r="I42" s="31"/>
      <c r="J42" s="31"/>
    </row>
    <row r="43" spans="1:10" ht="15" x14ac:dyDescent="0.2">
      <c r="A43" s="116">
        <v>2</v>
      </c>
      <c r="B43" s="14"/>
      <c r="C43" s="14"/>
      <c r="D43" s="116" t="s">
        <v>9</v>
      </c>
      <c r="E43" s="14"/>
      <c r="F43" s="215"/>
      <c r="G43" s="215"/>
      <c r="H43" s="25"/>
      <c r="I43" s="14"/>
      <c r="J43" s="26">
        <v>68611.899999999994</v>
      </c>
    </row>
    <row r="44" spans="1:10" ht="15" x14ac:dyDescent="0.2">
      <c r="A44" s="15" t="s">
        <v>46</v>
      </c>
      <c r="B44" s="20" t="s">
        <v>23</v>
      </c>
      <c r="C44" s="15" t="s">
        <v>24</v>
      </c>
      <c r="D44" s="15" t="s">
        <v>3</v>
      </c>
      <c r="E44" s="209" t="s">
        <v>94</v>
      </c>
      <c r="F44" s="209"/>
      <c r="G44" s="21" t="s">
        <v>25</v>
      </c>
      <c r="H44" s="20" t="s">
        <v>26</v>
      </c>
      <c r="I44" s="20" t="s">
        <v>27</v>
      </c>
      <c r="J44" s="20" t="s">
        <v>4</v>
      </c>
    </row>
    <row r="45" spans="1:10" ht="14.25" customHeight="1" x14ac:dyDescent="0.2">
      <c r="A45" s="16" t="s">
        <v>95</v>
      </c>
      <c r="B45" s="28" t="s">
        <v>47</v>
      </c>
      <c r="C45" s="16" t="s">
        <v>48</v>
      </c>
      <c r="D45" s="16" t="s">
        <v>49</v>
      </c>
      <c r="E45" s="210" t="s">
        <v>137</v>
      </c>
      <c r="F45" s="210"/>
      <c r="G45" s="27" t="s">
        <v>290</v>
      </c>
      <c r="H45" s="30">
        <v>1</v>
      </c>
      <c r="I45" s="29">
        <f>SUM(J46:J47)</f>
        <v>117.33</v>
      </c>
      <c r="J45" s="29">
        <f>I45*H45</f>
        <v>117.33</v>
      </c>
    </row>
    <row r="46" spans="1:10" ht="25.5" customHeight="1" x14ac:dyDescent="0.2">
      <c r="A46" s="17" t="s">
        <v>97</v>
      </c>
      <c r="B46" s="33" t="s">
        <v>138</v>
      </c>
      <c r="C46" s="17" t="s">
        <v>31</v>
      </c>
      <c r="D46" s="17" t="s">
        <v>139</v>
      </c>
      <c r="E46" s="205" t="s">
        <v>101</v>
      </c>
      <c r="F46" s="205"/>
      <c r="G46" s="32" t="s">
        <v>45</v>
      </c>
      <c r="H46" s="35">
        <v>4</v>
      </c>
      <c r="I46" s="34">
        <v>22.66</v>
      </c>
      <c r="J46" s="34">
        <f>I46*H46</f>
        <v>90.64</v>
      </c>
    </row>
    <row r="47" spans="1:10" ht="25.5" customHeight="1" x14ac:dyDescent="0.2">
      <c r="A47" s="17" t="s">
        <v>97</v>
      </c>
      <c r="B47" s="33" t="s">
        <v>99</v>
      </c>
      <c r="C47" s="17" t="s">
        <v>31</v>
      </c>
      <c r="D47" s="17" t="s">
        <v>100</v>
      </c>
      <c r="E47" s="205" t="s">
        <v>101</v>
      </c>
      <c r="F47" s="205"/>
      <c r="G47" s="32" t="s">
        <v>45</v>
      </c>
      <c r="H47" s="35">
        <v>1</v>
      </c>
      <c r="I47" s="34">
        <f>I11</f>
        <v>26.69</v>
      </c>
      <c r="J47" s="34">
        <f>I47*H47</f>
        <v>26.69</v>
      </c>
    </row>
    <row r="48" spans="1:10" x14ac:dyDescent="0.2">
      <c r="A48" s="4"/>
      <c r="B48" s="4"/>
      <c r="C48" s="4"/>
      <c r="D48" s="4"/>
      <c r="E48" s="4"/>
      <c r="F48" s="46"/>
      <c r="G48" s="4"/>
      <c r="H48" s="46"/>
      <c r="I48" s="4"/>
      <c r="J48" s="46"/>
    </row>
    <row r="49" spans="1:10" ht="15" thickBot="1" x14ac:dyDescent="0.25">
      <c r="A49" s="1"/>
      <c r="B49" s="1"/>
      <c r="C49" s="1"/>
      <c r="D49" s="1"/>
      <c r="E49" s="1"/>
      <c r="F49" s="1"/>
      <c r="G49" s="1"/>
      <c r="H49" s="45"/>
      <c r="I49" s="1"/>
      <c r="J49" s="24"/>
    </row>
    <row r="50" spans="1:10" ht="15" thickTop="1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</row>
    <row r="51" spans="1:10" ht="15" x14ac:dyDescent="0.2">
      <c r="A51" s="15" t="s">
        <v>50</v>
      </c>
      <c r="B51" s="20" t="s">
        <v>23</v>
      </c>
      <c r="C51" s="15" t="s">
        <v>24</v>
      </c>
      <c r="D51" s="15" t="s">
        <v>3</v>
      </c>
      <c r="E51" s="209" t="s">
        <v>94</v>
      </c>
      <c r="F51" s="209"/>
      <c r="G51" s="21" t="s">
        <v>25</v>
      </c>
      <c r="H51" s="20" t="s">
        <v>26</v>
      </c>
      <c r="I51" s="20" t="s">
        <v>27</v>
      </c>
      <c r="J51" s="20" t="s">
        <v>4</v>
      </c>
    </row>
    <row r="52" spans="1:10" ht="14.25" customHeight="1" x14ac:dyDescent="0.2">
      <c r="A52" s="16" t="s">
        <v>95</v>
      </c>
      <c r="B52" s="28" t="s">
        <v>51</v>
      </c>
      <c r="C52" s="16" t="s">
        <v>48</v>
      </c>
      <c r="D52" s="16" t="s">
        <v>52</v>
      </c>
      <c r="E52" s="210" t="s">
        <v>137</v>
      </c>
      <c r="F52" s="210"/>
      <c r="G52" s="27" t="s">
        <v>53</v>
      </c>
      <c r="H52" s="30">
        <v>1</v>
      </c>
      <c r="I52" s="29">
        <f>SUM(J53:J54)</f>
        <v>117.33</v>
      </c>
      <c r="J52" s="29">
        <f>I52*H52</f>
        <v>117.33</v>
      </c>
    </row>
    <row r="53" spans="1:10" ht="25.5" customHeight="1" x14ac:dyDescent="0.2">
      <c r="A53" s="17" t="s">
        <v>97</v>
      </c>
      <c r="B53" s="33" t="s">
        <v>138</v>
      </c>
      <c r="C53" s="17" t="s">
        <v>31</v>
      </c>
      <c r="D53" s="17" t="s">
        <v>139</v>
      </c>
      <c r="E53" s="205" t="s">
        <v>101</v>
      </c>
      <c r="F53" s="205"/>
      <c r="G53" s="32" t="s">
        <v>45</v>
      </c>
      <c r="H53" s="35">
        <v>4</v>
      </c>
      <c r="I53" s="34">
        <v>22.66</v>
      </c>
      <c r="J53" s="34">
        <f>I53*H53</f>
        <v>90.64</v>
      </c>
    </row>
    <row r="54" spans="1:10" ht="25.5" customHeight="1" x14ac:dyDescent="0.2">
      <c r="A54" s="17" t="s">
        <v>97</v>
      </c>
      <c r="B54" s="33" t="s">
        <v>99</v>
      </c>
      <c r="C54" s="17" t="s">
        <v>31</v>
      </c>
      <c r="D54" s="17" t="s">
        <v>100</v>
      </c>
      <c r="E54" s="205" t="s">
        <v>101</v>
      </c>
      <c r="F54" s="205"/>
      <c r="G54" s="32" t="s">
        <v>45</v>
      </c>
      <c r="H54" s="35">
        <v>1</v>
      </c>
      <c r="I54" s="34">
        <f>I47</f>
        <v>26.69</v>
      </c>
      <c r="J54" s="34">
        <f>I54*H54</f>
        <v>26.69</v>
      </c>
    </row>
    <row r="55" spans="1:10" x14ac:dyDescent="0.2">
      <c r="A55" s="4"/>
      <c r="B55" s="4"/>
      <c r="C55" s="4"/>
      <c r="D55" s="4"/>
      <c r="E55" s="4"/>
      <c r="F55" s="46"/>
      <c r="G55" s="4"/>
      <c r="H55" s="46"/>
      <c r="I55" s="4"/>
      <c r="J55" s="46"/>
    </row>
    <row r="56" spans="1:10" ht="15" thickBot="1" x14ac:dyDescent="0.25">
      <c r="A56" s="1"/>
      <c r="B56" s="1"/>
      <c r="C56" s="1"/>
      <c r="D56" s="1"/>
      <c r="E56" s="1"/>
      <c r="F56" s="1"/>
      <c r="G56" s="1"/>
      <c r="H56" s="45"/>
      <c r="I56" s="1"/>
      <c r="J56" s="24"/>
    </row>
    <row r="57" spans="1:10" ht="15" thickTop="1" x14ac:dyDescent="0.2">
      <c r="A57" s="31"/>
      <c r="B57" s="31"/>
      <c r="C57" s="31"/>
      <c r="D57" s="31"/>
      <c r="E57" s="31"/>
      <c r="F57" s="31"/>
      <c r="G57" s="31"/>
      <c r="H57" s="31"/>
      <c r="I57" s="31"/>
      <c r="J57" s="31"/>
    </row>
    <row r="58" spans="1:10" ht="15" x14ac:dyDescent="0.2">
      <c r="A58" s="15" t="s">
        <v>54</v>
      </c>
      <c r="B58" s="20" t="s">
        <v>23</v>
      </c>
      <c r="C58" s="15" t="s">
        <v>24</v>
      </c>
      <c r="D58" s="15" t="s">
        <v>3</v>
      </c>
      <c r="E58" s="209" t="s">
        <v>94</v>
      </c>
      <c r="F58" s="209"/>
      <c r="G58" s="21" t="s">
        <v>25</v>
      </c>
      <c r="H58" s="20" t="s">
        <v>26</v>
      </c>
      <c r="I58" s="20" t="s">
        <v>27</v>
      </c>
      <c r="J58" s="20" t="s">
        <v>4</v>
      </c>
    </row>
    <row r="59" spans="1:10" ht="14.25" customHeight="1" x14ac:dyDescent="0.2">
      <c r="A59" s="16" t="s">
        <v>95</v>
      </c>
      <c r="B59" s="28" t="s">
        <v>55</v>
      </c>
      <c r="C59" s="16" t="s">
        <v>48</v>
      </c>
      <c r="D59" s="16" t="s">
        <v>56</v>
      </c>
      <c r="E59" s="210" t="s">
        <v>137</v>
      </c>
      <c r="F59" s="210"/>
      <c r="G59" s="27" t="s">
        <v>57</v>
      </c>
      <c r="H59" s="30">
        <v>1</v>
      </c>
      <c r="I59" s="29">
        <f>SUM(J60:J61)</f>
        <v>117.33</v>
      </c>
      <c r="J59" s="29">
        <f>I59*H59</f>
        <v>117.33</v>
      </c>
    </row>
    <row r="60" spans="1:10" ht="25.5" customHeight="1" x14ac:dyDescent="0.2">
      <c r="A60" s="17" t="s">
        <v>97</v>
      </c>
      <c r="B60" s="33" t="s">
        <v>138</v>
      </c>
      <c r="C60" s="17" t="s">
        <v>31</v>
      </c>
      <c r="D60" s="17" t="s">
        <v>139</v>
      </c>
      <c r="E60" s="205" t="s">
        <v>101</v>
      </c>
      <c r="F60" s="205"/>
      <c r="G60" s="32" t="s">
        <v>45</v>
      </c>
      <c r="H60" s="35">
        <v>4</v>
      </c>
      <c r="I60" s="34">
        <v>22.66</v>
      </c>
      <c r="J60" s="34">
        <f>I60*H60</f>
        <v>90.64</v>
      </c>
    </row>
    <row r="61" spans="1:10" ht="25.5" customHeight="1" x14ac:dyDescent="0.2">
      <c r="A61" s="17" t="s">
        <v>97</v>
      </c>
      <c r="B61" s="33" t="s">
        <v>99</v>
      </c>
      <c r="C61" s="17" t="s">
        <v>31</v>
      </c>
      <c r="D61" s="17" t="s">
        <v>100</v>
      </c>
      <c r="E61" s="205" t="s">
        <v>101</v>
      </c>
      <c r="F61" s="205"/>
      <c r="G61" s="32" t="s">
        <v>45</v>
      </c>
      <c r="H61" s="35">
        <v>1</v>
      </c>
      <c r="I61" s="34">
        <f>I54</f>
        <v>26.69</v>
      </c>
      <c r="J61" s="34">
        <f>I61*H61</f>
        <v>26.69</v>
      </c>
    </row>
    <row r="62" spans="1:10" x14ac:dyDescent="0.2">
      <c r="A62" s="4"/>
      <c r="B62" s="4"/>
      <c r="C62" s="4"/>
      <c r="D62" s="4"/>
      <c r="E62" s="4"/>
      <c r="F62" s="46"/>
      <c r="G62" s="4"/>
      <c r="H62" s="46"/>
      <c r="I62" s="4"/>
      <c r="J62" s="46"/>
    </row>
    <row r="63" spans="1:10" ht="15" thickBot="1" x14ac:dyDescent="0.25">
      <c r="A63" s="1"/>
      <c r="B63" s="1"/>
      <c r="C63" s="1"/>
      <c r="D63" s="1"/>
      <c r="E63" s="1"/>
      <c r="F63" s="1"/>
      <c r="G63" s="1"/>
      <c r="H63" s="45"/>
      <c r="I63" s="1"/>
      <c r="J63" s="24"/>
    </row>
    <row r="64" spans="1:10" ht="15" thickTop="1" x14ac:dyDescent="0.2">
      <c r="A64" s="31"/>
      <c r="B64" s="31"/>
      <c r="C64" s="31"/>
      <c r="D64" s="31"/>
      <c r="E64" s="31"/>
      <c r="F64" s="31"/>
      <c r="G64" s="31"/>
      <c r="H64" s="31"/>
      <c r="I64" s="31"/>
      <c r="J64" s="31"/>
    </row>
    <row r="65" spans="1:10" ht="15" x14ac:dyDescent="0.2">
      <c r="A65" s="15" t="s">
        <v>58</v>
      </c>
      <c r="B65" s="20" t="s">
        <v>23</v>
      </c>
      <c r="C65" s="15" t="s">
        <v>24</v>
      </c>
      <c r="D65" s="15" t="s">
        <v>3</v>
      </c>
      <c r="E65" s="209" t="s">
        <v>94</v>
      </c>
      <c r="F65" s="209"/>
      <c r="G65" s="21" t="s">
        <v>25</v>
      </c>
      <c r="H65" s="20" t="s">
        <v>26</v>
      </c>
      <c r="I65" s="20" t="s">
        <v>27</v>
      </c>
      <c r="J65" s="20" t="s">
        <v>4</v>
      </c>
    </row>
    <row r="66" spans="1:10" ht="14.25" customHeight="1" x14ac:dyDescent="0.2">
      <c r="A66" s="16" t="s">
        <v>95</v>
      </c>
      <c r="B66" s="28" t="s">
        <v>59</v>
      </c>
      <c r="C66" s="16" t="s">
        <v>48</v>
      </c>
      <c r="D66" s="16" t="s">
        <v>60</v>
      </c>
      <c r="E66" s="210" t="s">
        <v>140</v>
      </c>
      <c r="F66" s="210"/>
      <c r="G66" s="27" t="s">
        <v>53</v>
      </c>
      <c r="H66" s="30">
        <v>1</v>
      </c>
      <c r="I66" s="29">
        <f>SUM(J67:J68)</f>
        <v>117.33</v>
      </c>
      <c r="J66" s="29">
        <f>I66*H66</f>
        <v>117.33</v>
      </c>
    </row>
    <row r="67" spans="1:10" ht="25.5" customHeight="1" x14ac:dyDescent="0.2">
      <c r="A67" s="17" t="s">
        <v>97</v>
      </c>
      <c r="B67" s="33" t="s">
        <v>141</v>
      </c>
      <c r="C67" s="17" t="s">
        <v>31</v>
      </c>
      <c r="D67" s="17" t="s">
        <v>142</v>
      </c>
      <c r="E67" s="205" t="s">
        <v>101</v>
      </c>
      <c r="F67" s="205"/>
      <c r="G67" s="32" t="s">
        <v>45</v>
      </c>
      <c r="H67" s="35">
        <v>4</v>
      </c>
      <c r="I67" s="34">
        <v>22.66</v>
      </c>
      <c r="J67" s="34">
        <f>I67*H67</f>
        <v>90.64</v>
      </c>
    </row>
    <row r="68" spans="1:10" ht="25.5" customHeight="1" x14ac:dyDescent="0.2">
      <c r="A68" s="17" t="s">
        <v>97</v>
      </c>
      <c r="B68" s="33" t="s">
        <v>99</v>
      </c>
      <c r="C68" s="17" t="s">
        <v>31</v>
      </c>
      <c r="D68" s="17" t="s">
        <v>100</v>
      </c>
      <c r="E68" s="205" t="s">
        <v>101</v>
      </c>
      <c r="F68" s="205"/>
      <c r="G68" s="32" t="s">
        <v>45</v>
      </c>
      <c r="H68" s="35">
        <v>1</v>
      </c>
      <c r="I68" s="34">
        <f>I61</f>
        <v>26.69</v>
      </c>
      <c r="J68" s="34">
        <f>I68*H68</f>
        <v>26.69</v>
      </c>
    </row>
    <row r="69" spans="1:10" x14ac:dyDescent="0.2">
      <c r="A69" s="4"/>
      <c r="B69" s="4"/>
      <c r="C69" s="4"/>
      <c r="D69" s="4"/>
      <c r="E69" s="4"/>
      <c r="F69" s="46"/>
      <c r="G69" s="4"/>
      <c r="H69" s="46"/>
      <c r="I69" s="4"/>
      <c r="J69" s="46"/>
    </row>
    <row r="70" spans="1:10" ht="15" thickBot="1" x14ac:dyDescent="0.25">
      <c r="A70" s="1"/>
      <c r="B70" s="1"/>
      <c r="C70" s="1"/>
      <c r="D70" s="1"/>
      <c r="E70" s="1"/>
      <c r="F70" s="1"/>
      <c r="G70" s="1"/>
      <c r="H70" s="45"/>
      <c r="I70" s="1"/>
      <c r="J70" s="24"/>
    </row>
    <row r="71" spans="1:10" ht="15" thickTop="1" x14ac:dyDescent="0.2">
      <c r="A71" s="31"/>
      <c r="B71" s="31"/>
      <c r="C71" s="31"/>
      <c r="D71" s="31"/>
      <c r="E71" s="31"/>
      <c r="F71" s="31"/>
      <c r="G71" s="31"/>
      <c r="H71" s="31"/>
      <c r="I71" s="31"/>
      <c r="J71" s="31"/>
    </row>
    <row r="72" spans="1:10" ht="15" x14ac:dyDescent="0.2">
      <c r="A72" s="15" t="s">
        <v>61</v>
      </c>
      <c r="B72" s="20" t="s">
        <v>23</v>
      </c>
      <c r="C72" s="15" t="s">
        <v>24</v>
      </c>
      <c r="D72" s="15" t="s">
        <v>3</v>
      </c>
      <c r="E72" s="209" t="s">
        <v>94</v>
      </c>
      <c r="F72" s="209"/>
      <c r="G72" s="21" t="s">
        <v>25</v>
      </c>
      <c r="H72" s="20" t="s">
        <v>26</v>
      </c>
      <c r="I72" s="20" t="s">
        <v>27</v>
      </c>
      <c r="J72" s="20" t="s">
        <v>4</v>
      </c>
    </row>
    <row r="73" spans="1:10" ht="14.25" customHeight="1" x14ac:dyDescent="0.2">
      <c r="A73" s="16" t="s">
        <v>95</v>
      </c>
      <c r="B73" s="28" t="s">
        <v>62</v>
      </c>
      <c r="C73" s="16" t="s">
        <v>48</v>
      </c>
      <c r="D73" s="16" t="s">
        <v>63</v>
      </c>
      <c r="E73" s="210" t="s">
        <v>137</v>
      </c>
      <c r="F73" s="210"/>
      <c r="G73" s="27" t="s">
        <v>53</v>
      </c>
      <c r="H73" s="30">
        <v>1</v>
      </c>
      <c r="I73" s="29">
        <f>SUM(J74:J75)</f>
        <v>117.33</v>
      </c>
      <c r="J73" s="29">
        <f>I73*H73</f>
        <v>117.33</v>
      </c>
    </row>
    <row r="74" spans="1:10" ht="25.5" customHeight="1" x14ac:dyDescent="0.2">
      <c r="A74" s="17" t="s">
        <v>97</v>
      </c>
      <c r="B74" s="33" t="s">
        <v>138</v>
      </c>
      <c r="C74" s="17" t="s">
        <v>31</v>
      </c>
      <c r="D74" s="17" t="s">
        <v>139</v>
      </c>
      <c r="E74" s="205" t="s">
        <v>101</v>
      </c>
      <c r="F74" s="205"/>
      <c r="G74" s="32" t="s">
        <v>45</v>
      </c>
      <c r="H74" s="35">
        <v>4</v>
      </c>
      <c r="I74" s="34">
        <v>22.66</v>
      </c>
      <c r="J74" s="34">
        <f>I74*H74</f>
        <v>90.64</v>
      </c>
    </row>
    <row r="75" spans="1:10" ht="25.5" customHeight="1" x14ac:dyDescent="0.2">
      <c r="A75" s="17" t="s">
        <v>97</v>
      </c>
      <c r="B75" s="33" t="s">
        <v>99</v>
      </c>
      <c r="C75" s="17" t="s">
        <v>31</v>
      </c>
      <c r="D75" s="17" t="s">
        <v>100</v>
      </c>
      <c r="E75" s="205" t="s">
        <v>101</v>
      </c>
      <c r="F75" s="205"/>
      <c r="G75" s="32" t="s">
        <v>45</v>
      </c>
      <c r="H75" s="35">
        <v>1</v>
      </c>
      <c r="I75" s="34">
        <f>I68</f>
        <v>26.69</v>
      </c>
      <c r="J75" s="34">
        <f>I75*H75</f>
        <v>26.69</v>
      </c>
    </row>
    <row r="76" spans="1:10" x14ac:dyDescent="0.2">
      <c r="A76" s="4"/>
      <c r="B76" s="4"/>
      <c r="C76" s="4"/>
      <c r="D76" s="4"/>
      <c r="E76" s="4"/>
      <c r="F76" s="46"/>
      <c r="G76" s="4"/>
      <c r="H76" s="46"/>
      <c r="I76" s="4"/>
      <c r="J76" s="46"/>
    </row>
    <row r="77" spans="1:10" ht="15" thickBot="1" x14ac:dyDescent="0.25">
      <c r="A77" s="1"/>
      <c r="B77" s="1"/>
      <c r="C77" s="1"/>
      <c r="D77" s="1"/>
      <c r="E77" s="1"/>
      <c r="F77" s="1"/>
      <c r="G77" s="1"/>
      <c r="H77" s="45"/>
      <c r="I77" s="1"/>
      <c r="J77" s="24"/>
    </row>
    <row r="78" spans="1:10" ht="15" thickTop="1" x14ac:dyDescent="0.2">
      <c r="A78" s="31"/>
      <c r="B78" s="31"/>
      <c r="C78" s="31"/>
      <c r="D78" s="31"/>
      <c r="E78" s="31"/>
      <c r="F78" s="31"/>
      <c r="G78" s="31"/>
      <c r="H78" s="31"/>
      <c r="I78" s="31"/>
      <c r="J78" s="31"/>
    </row>
    <row r="79" spans="1:10" ht="15" x14ac:dyDescent="0.2">
      <c r="A79" s="15" t="s">
        <v>293</v>
      </c>
      <c r="B79" s="20" t="s">
        <v>23</v>
      </c>
      <c r="C79" s="15" t="s">
        <v>24</v>
      </c>
      <c r="D79" s="15" t="s">
        <v>3</v>
      </c>
      <c r="E79" s="209" t="s">
        <v>94</v>
      </c>
      <c r="F79" s="209"/>
      <c r="G79" s="21" t="s">
        <v>25</v>
      </c>
      <c r="H79" s="20" t="s">
        <v>26</v>
      </c>
      <c r="I79" s="20" t="s">
        <v>27</v>
      </c>
      <c r="J79" s="20" t="s">
        <v>4</v>
      </c>
    </row>
    <row r="80" spans="1:10" ht="14.25" customHeight="1" x14ac:dyDescent="0.2">
      <c r="A80" s="16" t="s">
        <v>95</v>
      </c>
      <c r="B80" s="28" t="s">
        <v>64</v>
      </c>
      <c r="C80" s="16" t="s">
        <v>48</v>
      </c>
      <c r="D80" s="16" t="s">
        <v>65</v>
      </c>
      <c r="E80" s="210" t="s">
        <v>140</v>
      </c>
      <c r="F80" s="210"/>
      <c r="G80" s="27" t="s">
        <v>53</v>
      </c>
      <c r="H80" s="30">
        <v>1</v>
      </c>
      <c r="I80" s="29">
        <f>SUM(J81:J82)</f>
        <v>144.02000000000001</v>
      </c>
      <c r="J80" s="29">
        <f>I80*H80</f>
        <v>144.02000000000001</v>
      </c>
    </row>
    <row r="81" spans="1:10" ht="25.5" customHeight="1" x14ac:dyDescent="0.2">
      <c r="A81" s="17" t="s">
        <v>97</v>
      </c>
      <c r="B81" s="33" t="s">
        <v>141</v>
      </c>
      <c r="C81" s="17" t="s">
        <v>31</v>
      </c>
      <c r="D81" s="17" t="s">
        <v>142</v>
      </c>
      <c r="E81" s="205" t="s">
        <v>101</v>
      </c>
      <c r="F81" s="205"/>
      <c r="G81" s="32" t="s">
        <v>45</v>
      </c>
      <c r="H81" s="35">
        <v>4</v>
      </c>
      <c r="I81" s="34">
        <v>22.66</v>
      </c>
      <c r="J81" s="34">
        <f>I81*H81</f>
        <v>90.64</v>
      </c>
    </row>
    <row r="82" spans="1:10" ht="25.5" customHeight="1" x14ac:dyDescent="0.2">
      <c r="A82" s="17" t="s">
        <v>97</v>
      </c>
      <c r="B82" s="33" t="s">
        <v>99</v>
      </c>
      <c r="C82" s="17" t="s">
        <v>31</v>
      </c>
      <c r="D82" s="17" t="s">
        <v>100</v>
      </c>
      <c r="E82" s="205" t="s">
        <v>101</v>
      </c>
      <c r="F82" s="205"/>
      <c r="G82" s="32" t="s">
        <v>45</v>
      </c>
      <c r="H82" s="35">
        <v>2</v>
      </c>
      <c r="I82" s="34">
        <f>I75</f>
        <v>26.69</v>
      </c>
      <c r="J82" s="34">
        <f>I82*H82</f>
        <v>53.38</v>
      </c>
    </row>
    <row r="83" spans="1:10" x14ac:dyDescent="0.2">
      <c r="A83" s="4"/>
      <c r="B83" s="4"/>
      <c r="C83" s="4"/>
      <c r="D83" s="4"/>
      <c r="E83" s="4"/>
      <c r="F83" s="46"/>
      <c r="G83" s="4"/>
      <c r="H83" s="46"/>
      <c r="I83" s="4"/>
      <c r="J83" s="46"/>
    </row>
    <row r="84" spans="1:10" ht="15" thickBot="1" x14ac:dyDescent="0.25">
      <c r="A84" s="1"/>
      <c r="B84" s="1"/>
      <c r="C84" s="1"/>
      <c r="D84" s="1"/>
      <c r="E84" s="1"/>
      <c r="F84" s="1"/>
      <c r="G84" s="1"/>
      <c r="H84" s="45"/>
      <c r="I84" s="1"/>
      <c r="J84" s="24"/>
    </row>
    <row r="85" spans="1:10" ht="15" thickTop="1" x14ac:dyDescent="0.2">
      <c r="A85" s="31"/>
      <c r="B85" s="31"/>
      <c r="C85" s="31"/>
      <c r="D85" s="31"/>
      <c r="E85" s="31"/>
      <c r="F85" s="31"/>
      <c r="G85" s="31"/>
      <c r="H85" s="31"/>
      <c r="I85" s="31"/>
      <c r="J85" s="31"/>
    </row>
    <row r="86" spans="1:10" ht="15" x14ac:dyDescent="0.2">
      <c r="A86" s="15" t="s">
        <v>292</v>
      </c>
      <c r="B86" s="20" t="s">
        <v>23</v>
      </c>
      <c r="C86" s="15" t="s">
        <v>24</v>
      </c>
      <c r="D86" s="15" t="s">
        <v>3</v>
      </c>
      <c r="E86" s="209" t="s">
        <v>94</v>
      </c>
      <c r="F86" s="209"/>
      <c r="G86" s="21" t="s">
        <v>25</v>
      </c>
      <c r="H86" s="20" t="s">
        <v>26</v>
      </c>
      <c r="I86" s="20" t="s">
        <v>27</v>
      </c>
      <c r="J86" s="20" t="s">
        <v>4</v>
      </c>
    </row>
    <row r="87" spans="1:10" ht="14.25" customHeight="1" x14ac:dyDescent="0.2">
      <c r="A87" s="16" t="s">
        <v>95</v>
      </c>
      <c r="B87" s="28" t="s">
        <v>66</v>
      </c>
      <c r="C87" s="16" t="s">
        <v>48</v>
      </c>
      <c r="D87" s="16" t="s">
        <v>67</v>
      </c>
      <c r="E87" s="210" t="s">
        <v>137</v>
      </c>
      <c r="F87" s="210"/>
      <c r="G87" s="27" t="s">
        <v>53</v>
      </c>
      <c r="H87" s="30">
        <v>1</v>
      </c>
      <c r="I87" s="29">
        <f>SUM(J88:J89)</f>
        <v>117.33</v>
      </c>
      <c r="J87" s="29">
        <f>I87*H87</f>
        <v>117.33</v>
      </c>
    </row>
    <row r="88" spans="1:10" ht="25.5" customHeight="1" x14ac:dyDescent="0.2">
      <c r="A88" s="17" t="s">
        <v>97</v>
      </c>
      <c r="B88" s="33" t="s">
        <v>138</v>
      </c>
      <c r="C88" s="17" t="s">
        <v>31</v>
      </c>
      <c r="D88" s="17" t="s">
        <v>139</v>
      </c>
      <c r="E88" s="205" t="s">
        <v>101</v>
      </c>
      <c r="F88" s="205"/>
      <c r="G88" s="32" t="s">
        <v>45</v>
      </c>
      <c r="H88" s="35">
        <v>4</v>
      </c>
      <c r="I88" s="34">
        <v>22.66</v>
      </c>
      <c r="J88" s="34">
        <f>I88*H88</f>
        <v>90.64</v>
      </c>
    </row>
    <row r="89" spans="1:10" ht="25.5" customHeight="1" x14ac:dyDescent="0.2">
      <c r="A89" s="17" t="s">
        <v>97</v>
      </c>
      <c r="B89" s="33" t="s">
        <v>99</v>
      </c>
      <c r="C89" s="17" t="s">
        <v>31</v>
      </c>
      <c r="D89" s="17" t="s">
        <v>100</v>
      </c>
      <c r="E89" s="205" t="s">
        <v>101</v>
      </c>
      <c r="F89" s="205"/>
      <c r="G89" s="32" t="s">
        <v>45</v>
      </c>
      <c r="H89" s="35">
        <v>1</v>
      </c>
      <c r="I89" s="34">
        <f>I82</f>
        <v>26.69</v>
      </c>
      <c r="J89" s="34">
        <f>I89*H89</f>
        <v>26.69</v>
      </c>
    </row>
    <row r="90" spans="1:10" x14ac:dyDescent="0.2">
      <c r="A90" s="4"/>
      <c r="B90" s="4"/>
      <c r="C90" s="4"/>
      <c r="D90" s="4"/>
      <c r="E90" s="4"/>
      <c r="F90" s="46"/>
      <c r="G90" s="4"/>
      <c r="H90" s="46"/>
      <c r="I90" s="4"/>
      <c r="J90" s="46"/>
    </row>
    <row r="91" spans="1:10" ht="15" thickBot="1" x14ac:dyDescent="0.25">
      <c r="A91" s="1"/>
      <c r="B91" s="1"/>
      <c r="C91" s="1"/>
      <c r="D91" s="1"/>
      <c r="E91" s="1"/>
      <c r="F91" s="1"/>
      <c r="G91" s="1"/>
      <c r="H91" s="45"/>
      <c r="I91" s="1"/>
      <c r="J91" s="24"/>
    </row>
    <row r="92" spans="1:10" ht="15" thickTop="1" x14ac:dyDescent="0.2">
      <c r="A92" s="31"/>
      <c r="B92" s="31"/>
      <c r="C92" s="31"/>
      <c r="D92" s="31"/>
      <c r="E92" s="31"/>
      <c r="F92" s="31"/>
      <c r="G92" s="31"/>
      <c r="H92" s="31"/>
      <c r="I92" s="31"/>
      <c r="J92" s="31"/>
    </row>
    <row r="93" spans="1:10" ht="15" x14ac:dyDescent="0.2">
      <c r="A93" s="15" t="s">
        <v>291</v>
      </c>
      <c r="B93" s="20" t="s">
        <v>23</v>
      </c>
      <c r="C93" s="15" t="s">
        <v>24</v>
      </c>
      <c r="D93" s="15" t="s">
        <v>3</v>
      </c>
      <c r="E93" s="209" t="s">
        <v>94</v>
      </c>
      <c r="F93" s="209"/>
      <c r="G93" s="21" t="s">
        <v>25</v>
      </c>
      <c r="H93" s="20" t="s">
        <v>26</v>
      </c>
      <c r="I93" s="20" t="s">
        <v>27</v>
      </c>
      <c r="J93" s="20" t="s">
        <v>4</v>
      </c>
    </row>
    <row r="94" spans="1:10" ht="25.5" customHeight="1" x14ac:dyDescent="0.2">
      <c r="A94" s="16" t="s">
        <v>95</v>
      </c>
      <c r="B94" s="28" t="s">
        <v>68</v>
      </c>
      <c r="C94" s="16" t="s">
        <v>48</v>
      </c>
      <c r="D94" s="16" t="s">
        <v>69</v>
      </c>
      <c r="E94" s="210" t="s">
        <v>137</v>
      </c>
      <c r="F94" s="210"/>
      <c r="G94" s="27" t="s">
        <v>57</v>
      </c>
      <c r="H94" s="30">
        <v>1</v>
      </c>
      <c r="I94" s="29">
        <f>SUM(J95:J96)</f>
        <v>139.99</v>
      </c>
      <c r="J94" s="29">
        <f>I94*H94</f>
        <v>139.99</v>
      </c>
    </row>
    <row r="95" spans="1:10" ht="25.5" customHeight="1" x14ac:dyDescent="0.2">
      <c r="A95" s="17" t="s">
        <v>97</v>
      </c>
      <c r="B95" s="33" t="s">
        <v>138</v>
      </c>
      <c r="C95" s="17" t="s">
        <v>31</v>
      </c>
      <c r="D95" s="17" t="s">
        <v>139</v>
      </c>
      <c r="E95" s="205" t="s">
        <v>101</v>
      </c>
      <c r="F95" s="205"/>
      <c r="G95" s="32" t="s">
        <v>45</v>
      </c>
      <c r="H95" s="35">
        <v>5</v>
      </c>
      <c r="I95" s="34">
        <v>22.66</v>
      </c>
      <c r="J95" s="34">
        <f>I95*H95</f>
        <v>113.3</v>
      </c>
    </row>
    <row r="96" spans="1:10" ht="25.5" customHeight="1" x14ac:dyDescent="0.2">
      <c r="A96" s="17" t="s">
        <v>97</v>
      </c>
      <c r="B96" s="33" t="s">
        <v>99</v>
      </c>
      <c r="C96" s="17" t="s">
        <v>31</v>
      </c>
      <c r="D96" s="17" t="s">
        <v>100</v>
      </c>
      <c r="E96" s="205" t="s">
        <v>101</v>
      </c>
      <c r="F96" s="205"/>
      <c r="G96" s="32" t="s">
        <v>45</v>
      </c>
      <c r="H96" s="35">
        <v>1</v>
      </c>
      <c r="I96" s="34">
        <f>I89</f>
        <v>26.69</v>
      </c>
      <c r="J96" s="34">
        <f>I96*H96</f>
        <v>26.69</v>
      </c>
    </row>
    <row r="97" spans="1:10" x14ac:dyDescent="0.2">
      <c r="A97" s="4"/>
      <c r="B97" s="4"/>
      <c r="C97" s="4"/>
      <c r="D97" s="4"/>
      <c r="E97" s="4"/>
      <c r="F97" s="46"/>
      <c r="G97" s="4"/>
      <c r="H97" s="46"/>
      <c r="I97" s="4"/>
      <c r="J97" s="46"/>
    </row>
    <row r="98" spans="1:10" ht="15" thickBot="1" x14ac:dyDescent="0.25">
      <c r="A98" s="1"/>
      <c r="B98" s="1"/>
      <c r="C98" s="1"/>
      <c r="D98" s="1"/>
      <c r="E98" s="1"/>
      <c r="F98" s="1"/>
      <c r="G98" s="1"/>
      <c r="H98" s="45"/>
      <c r="I98" s="1"/>
      <c r="J98" s="24"/>
    </row>
    <row r="99" spans="1:10" ht="15" thickTop="1" x14ac:dyDescent="0.2">
      <c r="A99" s="31"/>
      <c r="B99" s="31"/>
      <c r="C99" s="31"/>
      <c r="D99" s="31"/>
      <c r="E99" s="31"/>
      <c r="F99" s="31"/>
      <c r="G99" s="31"/>
      <c r="H99" s="31"/>
      <c r="I99" s="31"/>
      <c r="J99" s="31"/>
    </row>
    <row r="100" spans="1:10" ht="15" thickBot="1" x14ac:dyDescent="0.25">
      <c r="A100" s="14" t="s">
        <v>10</v>
      </c>
      <c r="B100" s="14"/>
      <c r="C100" s="14"/>
      <c r="D100" s="14" t="s">
        <v>248</v>
      </c>
      <c r="E100" s="14"/>
      <c r="F100" s="215"/>
      <c r="G100" s="215"/>
      <c r="H100" s="25"/>
      <c r="I100" s="14"/>
      <c r="J100" s="26"/>
    </row>
    <row r="101" spans="1:10" ht="15" thickTop="1" x14ac:dyDescent="0.2">
      <c r="A101" s="31"/>
      <c r="B101" s="31"/>
      <c r="C101" s="31"/>
      <c r="D101" s="31"/>
      <c r="E101" s="31"/>
      <c r="F101" s="31"/>
      <c r="G101" s="31"/>
      <c r="H101" s="31"/>
      <c r="I101" s="31"/>
      <c r="J101" s="31"/>
    </row>
    <row r="102" spans="1:10" ht="15" x14ac:dyDescent="0.2">
      <c r="A102" s="15" t="s">
        <v>301</v>
      </c>
      <c r="B102" s="20" t="s">
        <v>23</v>
      </c>
      <c r="C102" s="15" t="s">
        <v>24</v>
      </c>
      <c r="D102" s="15" t="s">
        <v>3</v>
      </c>
      <c r="E102" s="209" t="s">
        <v>94</v>
      </c>
      <c r="F102" s="209"/>
      <c r="G102" s="21" t="s">
        <v>25</v>
      </c>
      <c r="H102" s="20" t="s">
        <v>26</v>
      </c>
      <c r="I102" s="20" t="s">
        <v>27</v>
      </c>
      <c r="J102" s="20" t="s">
        <v>4</v>
      </c>
    </row>
    <row r="103" spans="1:10" ht="14.25" customHeight="1" x14ac:dyDescent="0.2">
      <c r="A103" s="16" t="s">
        <v>95</v>
      </c>
      <c r="B103" s="28" t="s">
        <v>77</v>
      </c>
      <c r="C103" s="16" t="s">
        <v>48</v>
      </c>
      <c r="D103" s="16" t="s">
        <v>300</v>
      </c>
      <c r="E103" s="210" t="s">
        <v>140</v>
      </c>
      <c r="F103" s="210"/>
      <c r="G103" s="27" t="s">
        <v>53</v>
      </c>
      <c r="H103" s="30">
        <v>1</v>
      </c>
      <c r="I103" s="29">
        <f>J113+J116+J120</f>
        <v>117.86153</v>
      </c>
      <c r="J103" s="29">
        <f>I103*H103</f>
        <v>117.86153</v>
      </c>
    </row>
    <row r="104" spans="1:10" ht="14.25" customHeight="1" x14ac:dyDescent="0.2">
      <c r="A104" s="209" t="s">
        <v>143</v>
      </c>
      <c r="B104" s="203" t="s">
        <v>23</v>
      </c>
      <c r="C104" s="209" t="s">
        <v>24</v>
      </c>
      <c r="D104" s="209" t="s">
        <v>144</v>
      </c>
      <c r="E104" s="203" t="s">
        <v>145</v>
      </c>
      <c r="F104" s="211" t="s">
        <v>146</v>
      </c>
      <c r="G104" s="203"/>
      <c r="H104" s="211" t="s">
        <v>147</v>
      </c>
      <c r="I104" s="203"/>
      <c r="J104" s="203" t="s">
        <v>148</v>
      </c>
    </row>
    <row r="105" spans="1:10" ht="15" customHeight="1" x14ac:dyDescent="0.2">
      <c r="A105" s="203"/>
      <c r="B105" s="203"/>
      <c r="C105" s="203"/>
      <c r="D105" s="203"/>
      <c r="E105" s="203"/>
      <c r="F105" s="20" t="s">
        <v>149</v>
      </c>
      <c r="G105" s="20" t="s">
        <v>150</v>
      </c>
      <c r="H105" s="20" t="s">
        <v>149</v>
      </c>
      <c r="I105" s="20" t="s">
        <v>150</v>
      </c>
      <c r="J105" s="203"/>
    </row>
    <row r="106" spans="1:10" x14ac:dyDescent="0.2">
      <c r="A106" s="19" t="s">
        <v>104</v>
      </c>
      <c r="B106" s="37" t="s">
        <v>153</v>
      </c>
      <c r="C106" s="19" t="s">
        <v>89</v>
      </c>
      <c r="D106" s="19" t="s">
        <v>154</v>
      </c>
      <c r="E106" s="39"/>
      <c r="F106" s="38"/>
      <c r="G106" s="38"/>
      <c r="H106" s="23">
        <v>33.3874</v>
      </c>
      <c r="I106" s="23">
        <v>27.355399999999999</v>
      </c>
      <c r="J106" s="23">
        <f>(F106*H106)+(G106*I106)</f>
        <v>0</v>
      </c>
    </row>
    <row r="107" spans="1:10" x14ac:dyDescent="0.2">
      <c r="A107" s="19" t="s">
        <v>104</v>
      </c>
      <c r="B107" s="37" t="s">
        <v>151</v>
      </c>
      <c r="C107" s="19" t="s">
        <v>89</v>
      </c>
      <c r="D107" s="19" t="s">
        <v>152</v>
      </c>
      <c r="E107" s="39">
        <v>1</v>
      </c>
      <c r="F107" s="38">
        <v>0.3</v>
      </c>
      <c r="G107" s="38">
        <v>0.7</v>
      </c>
      <c r="H107" s="23">
        <v>0.67579999999999996</v>
      </c>
      <c r="I107" s="23">
        <v>0.46970000000000001</v>
      </c>
      <c r="J107" s="23">
        <f t="shared" ref="J107" si="5">(F107*H107)+(G107*I107)</f>
        <v>0.53152999999999995</v>
      </c>
    </row>
    <row r="108" spans="1:10" ht="14.25" customHeight="1" x14ac:dyDescent="0.2">
      <c r="A108" s="179"/>
      <c r="B108" s="179"/>
      <c r="C108" s="179"/>
      <c r="D108" s="179"/>
      <c r="E108" s="179"/>
      <c r="F108" s="179" t="s">
        <v>157</v>
      </c>
      <c r="G108" s="179"/>
      <c r="H108" s="179"/>
      <c r="I108" s="179"/>
      <c r="J108" s="44">
        <f>SUM(J106:J107)</f>
        <v>0.53152999999999995</v>
      </c>
    </row>
    <row r="109" spans="1:10" ht="14.25" customHeight="1" x14ac:dyDescent="0.2">
      <c r="A109" s="179"/>
      <c r="B109" s="179"/>
      <c r="C109" s="179"/>
      <c r="D109" s="179"/>
      <c r="E109" s="179"/>
      <c r="F109" s="179" t="s">
        <v>158</v>
      </c>
      <c r="G109" s="179"/>
      <c r="H109" s="179"/>
      <c r="I109" s="179"/>
      <c r="J109" s="44">
        <f>J108</f>
        <v>0.53152999999999995</v>
      </c>
    </row>
    <row r="110" spans="1:10" ht="14.25" customHeight="1" x14ac:dyDescent="0.2">
      <c r="A110" s="179"/>
      <c r="B110" s="179"/>
      <c r="C110" s="179"/>
      <c r="D110" s="179"/>
      <c r="E110" s="179"/>
      <c r="F110" s="179" t="s">
        <v>159</v>
      </c>
      <c r="G110" s="179"/>
      <c r="H110" s="179"/>
      <c r="I110" s="179"/>
      <c r="J110" s="44">
        <v>0</v>
      </c>
    </row>
    <row r="111" spans="1:10" ht="14.25" customHeight="1" x14ac:dyDescent="0.2">
      <c r="A111" s="179"/>
      <c r="B111" s="179"/>
      <c r="C111" s="179"/>
      <c r="D111" s="179"/>
      <c r="E111" s="179"/>
      <c r="F111" s="179" t="s">
        <v>160</v>
      </c>
      <c r="G111" s="179"/>
      <c r="H111" s="179"/>
      <c r="I111" s="179"/>
      <c r="J111" s="44">
        <v>0</v>
      </c>
    </row>
    <row r="112" spans="1:10" ht="14.25" customHeight="1" x14ac:dyDescent="0.2">
      <c r="A112" s="179"/>
      <c r="B112" s="179"/>
      <c r="C112" s="179"/>
      <c r="D112" s="179"/>
      <c r="E112" s="179"/>
      <c r="F112" s="179" t="s">
        <v>161</v>
      </c>
      <c r="G112" s="179"/>
      <c r="H112" s="179"/>
      <c r="I112" s="179"/>
      <c r="J112" s="44">
        <v>1</v>
      </c>
    </row>
    <row r="113" spans="1:10" ht="14.25" customHeight="1" x14ac:dyDescent="0.2">
      <c r="A113" s="179"/>
      <c r="B113" s="179"/>
      <c r="C113" s="179"/>
      <c r="D113" s="179"/>
      <c r="E113" s="179"/>
      <c r="F113" s="179" t="s">
        <v>162</v>
      </c>
      <c r="G113" s="179"/>
      <c r="H113" s="179"/>
      <c r="I113" s="179"/>
      <c r="J113" s="44">
        <f>J109</f>
        <v>0.53152999999999995</v>
      </c>
    </row>
    <row r="114" spans="1:10" ht="14.25" customHeight="1" x14ac:dyDescent="0.2">
      <c r="A114" s="15" t="s">
        <v>163</v>
      </c>
      <c r="B114" s="20" t="s">
        <v>24</v>
      </c>
      <c r="C114" s="15" t="s">
        <v>23</v>
      </c>
      <c r="D114" s="15" t="s">
        <v>107</v>
      </c>
      <c r="E114" s="20" t="s">
        <v>145</v>
      </c>
      <c r="F114" s="20" t="s">
        <v>164</v>
      </c>
      <c r="G114" s="203" t="s">
        <v>165</v>
      </c>
      <c r="H114" s="203"/>
      <c r="I114" s="203"/>
      <c r="J114" s="20" t="s">
        <v>148</v>
      </c>
    </row>
    <row r="115" spans="1:10" x14ac:dyDescent="0.2">
      <c r="A115" s="19" t="s">
        <v>104</v>
      </c>
      <c r="B115" s="37" t="s">
        <v>48</v>
      </c>
      <c r="C115" s="19" t="s">
        <v>166</v>
      </c>
      <c r="D115" s="19" t="s">
        <v>167</v>
      </c>
      <c r="E115" s="39"/>
      <c r="F115" s="36" t="s">
        <v>168</v>
      </c>
      <c r="G115" s="206">
        <v>5643.06</v>
      </c>
      <c r="H115" s="206"/>
      <c r="I115" s="207"/>
      <c r="J115" s="23">
        <f>G115*E115</f>
        <v>0</v>
      </c>
    </row>
    <row r="116" spans="1:10" ht="14.25" customHeight="1" x14ac:dyDescent="0.2">
      <c r="A116" s="179"/>
      <c r="B116" s="179"/>
      <c r="C116" s="179"/>
      <c r="D116" s="179"/>
      <c r="E116" s="179"/>
      <c r="F116" s="179" t="s">
        <v>169</v>
      </c>
      <c r="G116" s="179"/>
      <c r="H116" s="179"/>
      <c r="I116" s="179"/>
      <c r="J116" s="44">
        <f>J115</f>
        <v>0</v>
      </c>
    </row>
    <row r="117" spans="1:10" ht="14.25" customHeight="1" x14ac:dyDescent="0.2">
      <c r="A117" s="15" t="s">
        <v>170</v>
      </c>
      <c r="B117" s="20" t="s">
        <v>24</v>
      </c>
      <c r="C117" s="15" t="s">
        <v>23</v>
      </c>
      <c r="D117" s="15" t="s">
        <v>171</v>
      </c>
      <c r="E117" s="20" t="s">
        <v>145</v>
      </c>
      <c r="F117" s="20" t="s">
        <v>164</v>
      </c>
      <c r="G117" s="203" t="s">
        <v>165</v>
      </c>
      <c r="H117" s="203"/>
      <c r="I117" s="203"/>
      <c r="J117" s="20" t="s">
        <v>148</v>
      </c>
    </row>
    <row r="118" spans="1:10" ht="25.5" x14ac:dyDescent="0.2">
      <c r="A118" s="17" t="s">
        <v>172</v>
      </c>
      <c r="B118" s="33" t="s">
        <v>31</v>
      </c>
      <c r="C118" s="17">
        <v>88239</v>
      </c>
      <c r="D118" s="17" t="s">
        <v>142</v>
      </c>
      <c r="E118" s="35">
        <v>4</v>
      </c>
      <c r="F118" s="32" t="s">
        <v>45</v>
      </c>
      <c r="G118" s="204">
        <v>22.66</v>
      </c>
      <c r="H118" s="204"/>
      <c r="I118" s="205"/>
      <c r="J118" s="22">
        <f>G118*E118</f>
        <v>90.64</v>
      </c>
    </row>
    <row r="119" spans="1:10" ht="25.5" x14ac:dyDescent="0.2">
      <c r="A119" s="17" t="s">
        <v>172</v>
      </c>
      <c r="B119" s="33" t="s">
        <v>31</v>
      </c>
      <c r="C119" s="17">
        <v>88262</v>
      </c>
      <c r="D119" s="17" t="s">
        <v>100</v>
      </c>
      <c r="E119" s="35">
        <v>1</v>
      </c>
      <c r="F119" s="32" t="s">
        <v>45</v>
      </c>
      <c r="G119" s="204">
        <v>26.69</v>
      </c>
      <c r="H119" s="204"/>
      <c r="I119" s="205"/>
      <c r="J119" s="22">
        <f>G119*E119</f>
        <v>26.69</v>
      </c>
    </row>
    <row r="120" spans="1:10" ht="14.25" customHeight="1" x14ac:dyDescent="0.2">
      <c r="A120" s="179"/>
      <c r="B120" s="179"/>
      <c r="C120" s="179"/>
      <c r="D120" s="179"/>
      <c r="E120" s="179"/>
      <c r="F120" s="179" t="s">
        <v>173</v>
      </c>
      <c r="G120" s="179"/>
      <c r="H120" s="179"/>
      <c r="I120" s="179"/>
      <c r="J120" s="44">
        <f>SUM(J118:J119)</f>
        <v>117.33</v>
      </c>
    </row>
    <row r="121" spans="1:10" ht="14.25" customHeight="1" x14ac:dyDescent="0.2">
      <c r="A121" s="4"/>
      <c r="B121" s="4"/>
      <c r="C121" s="4"/>
      <c r="D121" s="4"/>
      <c r="E121" s="4"/>
      <c r="F121" s="46"/>
      <c r="G121" s="4"/>
      <c r="H121" s="46"/>
      <c r="I121" s="4"/>
      <c r="J121" s="46"/>
    </row>
    <row r="122" spans="1:10" ht="14.25" customHeight="1" thickBot="1" x14ac:dyDescent="0.25">
      <c r="A122" s="1"/>
      <c r="B122" s="1"/>
      <c r="C122" s="1"/>
      <c r="D122" s="1"/>
      <c r="E122" s="1"/>
      <c r="F122" s="1"/>
      <c r="G122" s="1"/>
      <c r="H122" s="45"/>
      <c r="I122" s="1"/>
      <c r="J122" s="24"/>
    </row>
    <row r="123" spans="1:10" ht="15" thickTop="1" x14ac:dyDescent="0.2">
      <c r="A123" s="31"/>
      <c r="B123" s="31"/>
      <c r="C123" s="31"/>
      <c r="D123" s="31"/>
      <c r="E123" s="31"/>
      <c r="F123" s="31"/>
      <c r="G123" s="31"/>
      <c r="H123" s="31"/>
      <c r="I123" s="31"/>
      <c r="J123" s="31"/>
    </row>
    <row r="124" spans="1:10" ht="15" x14ac:dyDescent="0.2">
      <c r="A124" s="15" t="s">
        <v>295</v>
      </c>
      <c r="B124" s="20" t="s">
        <v>23</v>
      </c>
      <c r="C124" s="15" t="s">
        <v>24</v>
      </c>
      <c r="D124" s="15" t="s">
        <v>3</v>
      </c>
      <c r="E124" s="209" t="s">
        <v>94</v>
      </c>
      <c r="F124" s="209"/>
      <c r="G124" s="21" t="s">
        <v>25</v>
      </c>
      <c r="H124" s="20" t="s">
        <v>26</v>
      </c>
      <c r="I124" s="20" t="s">
        <v>27</v>
      </c>
      <c r="J124" s="20" t="s">
        <v>4</v>
      </c>
    </row>
    <row r="125" spans="1:10" ht="14.25" customHeight="1" x14ac:dyDescent="0.2">
      <c r="A125" s="16" t="s">
        <v>95</v>
      </c>
      <c r="B125" s="28" t="s">
        <v>79</v>
      </c>
      <c r="C125" s="16" t="s">
        <v>48</v>
      </c>
      <c r="D125" s="16" t="s">
        <v>80</v>
      </c>
      <c r="E125" s="210" t="s">
        <v>137</v>
      </c>
      <c r="F125" s="210"/>
      <c r="G125" s="27" t="s">
        <v>53</v>
      </c>
      <c r="H125" s="30">
        <v>1</v>
      </c>
      <c r="I125" s="29">
        <f>J135+J138+J142</f>
        <v>144.55153000000001</v>
      </c>
      <c r="J125" s="29">
        <f>I125*H125</f>
        <v>144.55153000000001</v>
      </c>
    </row>
    <row r="126" spans="1:10" ht="14.25" customHeight="1" x14ac:dyDescent="0.2">
      <c r="A126" s="209" t="s">
        <v>143</v>
      </c>
      <c r="B126" s="203" t="s">
        <v>23</v>
      </c>
      <c r="C126" s="209" t="s">
        <v>24</v>
      </c>
      <c r="D126" s="209" t="s">
        <v>144</v>
      </c>
      <c r="E126" s="203" t="s">
        <v>145</v>
      </c>
      <c r="F126" s="211" t="s">
        <v>146</v>
      </c>
      <c r="G126" s="203"/>
      <c r="H126" s="211" t="s">
        <v>147</v>
      </c>
      <c r="I126" s="203"/>
      <c r="J126" s="203" t="s">
        <v>148</v>
      </c>
    </row>
    <row r="127" spans="1:10" ht="15" customHeight="1" x14ac:dyDescent="0.2">
      <c r="A127" s="203"/>
      <c r="B127" s="203"/>
      <c r="C127" s="203"/>
      <c r="D127" s="203"/>
      <c r="E127" s="203"/>
      <c r="F127" s="20" t="s">
        <v>149</v>
      </c>
      <c r="G127" s="20" t="s">
        <v>150</v>
      </c>
      <c r="H127" s="20" t="s">
        <v>149</v>
      </c>
      <c r="I127" s="20" t="s">
        <v>150</v>
      </c>
      <c r="J127" s="203"/>
    </row>
    <row r="128" spans="1:10" x14ac:dyDescent="0.2">
      <c r="A128" s="19" t="s">
        <v>104</v>
      </c>
      <c r="B128" s="37" t="s">
        <v>153</v>
      </c>
      <c r="C128" s="19" t="s">
        <v>89</v>
      </c>
      <c r="D128" s="19" t="s">
        <v>154</v>
      </c>
      <c r="E128" s="39"/>
      <c r="F128" s="38"/>
      <c r="G128" s="38"/>
      <c r="H128" s="23">
        <v>33.3874</v>
      </c>
      <c r="I128" s="23">
        <v>27.355399999999999</v>
      </c>
      <c r="J128" s="23">
        <f>(F128*H128)+(G128*I128)</f>
        <v>0</v>
      </c>
    </row>
    <row r="129" spans="1:10" x14ac:dyDescent="0.2">
      <c r="A129" s="19" t="s">
        <v>104</v>
      </c>
      <c r="B129" s="37" t="s">
        <v>151</v>
      </c>
      <c r="C129" s="19" t="s">
        <v>89</v>
      </c>
      <c r="D129" s="19" t="s">
        <v>152</v>
      </c>
      <c r="E129" s="39">
        <v>1</v>
      </c>
      <c r="F129" s="38">
        <v>0.3</v>
      </c>
      <c r="G129" s="38">
        <v>0.7</v>
      </c>
      <c r="H129" s="23">
        <v>0.67579999999999996</v>
      </c>
      <c r="I129" s="23">
        <v>0.46970000000000001</v>
      </c>
      <c r="J129" s="23">
        <f t="shared" ref="J129" si="6">(F129*H129)+(G129*I129)</f>
        <v>0.53152999999999995</v>
      </c>
    </row>
    <row r="130" spans="1:10" ht="14.25" customHeight="1" x14ac:dyDescent="0.2">
      <c r="A130" s="179"/>
      <c r="B130" s="179"/>
      <c r="C130" s="179"/>
      <c r="D130" s="179"/>
      <c r="E130" s="179"/>
      <c r="F130" s="179" t="s">
        <v>157</v>
      </c>
      <c r="G130" s="179"/>
      <c r="H130" s="179"/>
      <c r="I130" s="179"/>
      <c r="J130" s="44">
        <f>SUM(J128:J129)</f>
        <v>0.53152999999999995</v>
      </c>
    </row>
    <row r="131" spans="1:10" ht="14.25" customHeight="1" x14ac:dyDescent="0.2">
      <c r="A131" s="179"/>
      <c r="B131" s="179"/>
      <c r="C131" s="179"/>
      <c r="D131" s="179"/>
      <c r="E131" s="179"/>
      <c r="F131" s="179" t="s">
        <v>158</v>
      </c>
      <c r="G131" s="179"/>
      <c r="H131" s="179"/>
      <c r="I131" s="179"/>
      <c r="J131" s="44">
        <f>J130</f>
        <v>0.53152999999999995</v>
      </c>
    </row>
    <row r="132" spans="1:10" ht="14.25" customHeight="1" x14ac:dyDescent="0.2">
      <c r="A132" s="179"/>
      <c r="B132" s="179"/>
      <c r="C132" s="179"/>
      <c r="D132" s="179"/>
      <c r="E132" s="179"/>
      <c r="F132" s="179" t="s">
        <v>159</v>
      </c>
      <c r="G132" s="179"/>
      <c r="H132" s="179"/>
      <c r="I132" s="179"/>
      <c r="J132" s="44">
        <v>0</v>
      </c>
    </row>
    <row r="133" spans="1:10" ht="14.25" customHeight="1" x14ac:dyDescent="0.2">
      <c r="A133" s="179"/>
      <c r="B133" s="179"/>
      <c r="C133" s="179"/>
      <c r="D133" s="179"/>
      <c r="E133" s="179"/>
      <c r="F133" s="179" t="s">
        <v>160</v>
      </c>
      <c r="G133" s="179"/>
      <c r="H133" s="179"/>
      <c r="I133" s="179"/>
      <c r="J133" s="44">
        <v>0</v>
      </c>
    </row>
    <row r="134" spans="1:10" ht="14.25" customHeight="1" x14ac:dyDescent="0.2">
      <c r="A134" s="179"/>
      <c r="B134" s="179"/>
      <c r="C134" s="179"/>
      <c r="D134" s="179"/>
      <c r="E134" s="179"/>
      <c r="F134" s="179" t="s">
        <v>161</v>
      </c>
      <c r="G134" s="179"/>
      <c r="H134" s="179"/>
      <c r="I134" s="179"/>
      <c r="J134" s="44">
        <v>1</v>
      </c>
    </row>
    <row r="135" spans="1:10" ht="14.25" customHeight="1" x14ac:dyDescent="0.2">
      <c r="A135" s="179"/>
      <c r="B135" s="179"/>
      <c r="C135" s="179"/>
      <c r="D135" s="179"/>
      <c r="E135" s="179"/>
      <c r="F135" s="179" t="s">
        <v>162</v>
      </c>
      <c r="G135" s="179"/>
      <c r="H135" s="179"/>
      <c r="I135" s="179"/>
      <c r="J135" s="44">
        <f>J131</f>
        <v>0.53152999999999995</v>
      </c>
    </row>
    <row r="136" spans="1:10" ht="14.25" customHeight="1" x14ac:dyDescent="0.2">
      <c r="A136" s="15" t="s">
        <v>163</v>
      </c>
      <c r="B136" s="20" t="s">
        <v>24</v>
      </c>
      <c r="C136" s="15" t="s">
        <v>23</v>
      </c>
      <c r="D136" s="15" t="s">
        <v>107</v>
      </c>
      <c r="E136" s="20" t="s">
        <v>145</v>
      </c>
      <c r="F136" s="20" t="s">
        <v>164</v>
      </c>
      <c r="G136" s="203" t="s">
        <v>165</v>
      </c>
      <c r="H136" s="203"/>
      <c r="I136" s="203"/>
      <c r="J136" s="20" t="s">
        <v>148</v>
      </c>
    </row>
    <row r="137" spans="1:10" x14ac:dyDescent="0.2">
      <c r="A137" s="19" t="s">
        <v>104</v>
      </c>
      <c r="B137" s="37" t="s">
        <v>48</v>
      </c>
      <c r="C137" s="19" t="s">
        <v>166</v>
      </c>
      <c r="D137" s="19" t="s">
        <v>167</v>
      </c>
      <c r="E137" s="39"/>
      <c r="F137" s="36" t="s">
        <v>168</v>
      </c>
      <c r="G137" s="206">
        <v>5643.06</v>
      </c>
      <c r="H137" s="206"/>
      <c r="I137" s="207"/>
      <c r="J137" s="23">
        <f>G137*E137</f>
        <v>0</v>
      </c>
    </row>
    <row r="138" spans="1:10" ht="14.25" customHeight="1" x14ac:dyDescent="0.2">
      <c r="A138" s="179"/>
      <c r="B138" s="179"/>
      <c r="C138" s="179"/>
      <c r="D138" s="179"/>
      <c r="E138" s="179"/>
      <c r="F138" s="179" t="s">
        <v>169</v>
      </c>
      <c r="G138" s="179"/>
      <c r="H138" s="179"/>
      <c r="I138" s="179"/>
      <c r="J138" s="44">
        <f>J137</f>
        <v>0</v>
      </c>
    </row>
    <row r="139" spans="1:10" ht="14.25" customHeight="1" x14ac:dyDescent="0.2">
      <c r="A139" s="15" t="s">
        <v>170</v>
      </c>
      <c r="B139" s="20" t="s">
        <v>24</v>
      </c>
      <c r="C139" s="15" t="s">
        <v>23</v>
      </c>
      <c r="D139" s="15" t="s">
        <v>171</v>
      </c>
      <c r="E139" s="20" t="s">
        <v>145</v>
      </c>
      <c r="F139" s="20" t="s">
        <v>164</v>
      </c>
      <c r="G139" s="203" t="s">
        <v>165</v>
      </c>
      <c r="H139" s="203"/>
      <c r="I139" s="203"/>
      <c r="J139" s="20" t="s">
        <v>148</v>
      </c>
    </row>
    <row r="140" spans="1:10" ht="25.5" x14ac:dyDescent="0.2">
      <c r="A140" s="17" t="s">
        <v>172</v>
      </c>
      <c r="B140" s="33" t="s">
        <v>31</v>
      </c>
      <c r="C140" s="17">
        <v>88243</v>
      </c>
      <c r="D140" s="17" t="s">
        <v>139</v>
      </c>
      <c r="E140" s="35">
        <v>4</v>
      </c>
      <c r="F140" s="32" t="s">
        <v>45</v>
      </c>
      <c r="G140" s="204">
        <v>22.66</v>
      </c>
      <c r="H140" s="204"/>
      <c r="I140" s="205"/>
      <c r="J140" s="22">
        <f>G140*E140</f>
        <v>90.64</v>
      </c>
    </row>
    <row r="141" spans="1:10" ht="25.5" x14ac:dyDescent="0.2">
      <c r="A141" s="17" t="s">
        <v>172</v>
      </c>
      <c r="B141" s="33" t="s">
        <v>31</v>
      </c>
      <c r="C141" s="17">
        <v>88262</v>
      </c>
      <c r="D141" s="17" t="s">
        <v>100</v>
      </c>
      <c r="E141" s="35">
        <v>2</v>
      </c>
      <c r="F141" s="32" t="s">
        <v>45</v>
      </c>
      <c r="G141" s="204">
        <v>26.69</v>
      </c>
      <c r="H141" s="204"/>
      <c r="I141" s="205"/>
      <c r="J141" s="22">
        <f>G141*E141</f>
        <v>53.38</v>
      </c>
    </row>
    <row r="142" spans="1:10" ht="14.25" customHeight="1" x14ac:dyDescent="0.2">
      <c r="A142" s="179"/>
      <c r="B142" s="179"/>
      <c r="C142" s="179"/>
      <c r="D142" s="179"/>
      <c r="E142" s="179"/>
      <c r="F142" s="179" t="s">
        <v>173</v>
      </c>
      <c r="G142" s="179"/>
      <c r="H142" s="179"/>
      <c r="I142" s="179"/>
      <c r="J142" s="44">
        <f>SUM(J140:J141)</f>
        <v>144.02000000000001</v>
      </c>
    </row>
    <row r="143" spans="1:10" ht="14.25" customHeight="1" x14ac:dyDescent="0.2">
      <c r="A143" s="4"/>
      <c r="B143" s="4"/>
      <c r="C143" s="4"/>
      <c r="D143" s="4"/>
      <c r="E143" s="4"/>
      <c r="F143" s="46"/>
      <c r="G143" s="4"/>
      <c r="H143" s="46"/>
      <c r="I143" s="4"/>
      <c r="J143" s="46"/>
    </row>
    <row r="144" spans="1:10" ht="14.25" customHeight="1" thickBot="1" x14ac:dyDescent="0.25">
      <c r="A144" s="1"/>
      <c r="B144" s="1"/>
      <c r="C144" s="1"/>
      <c r="D144" s="1"/>
      <c r="E144" s="1"/>
      <c r="F144" s="1"/>
      <c r="G144" s="1"/>
      <c r="H144" s="45"/>
      <c r="I144" s="1"/>
      <c r="J144" s="24"/>
    </row>
    <row r="145" spans="1:10" ht="15" thickTop="1" x14ac:dyDescent="0.2">
      <c r="A145" s="31"/>
      <c r="B145" s="31"/>
      <c r="C145" s="31"/>
      <c r="D145" s="31"/>
      <c r="E145" s="31"/>
      <c r="F145" s="31"/>
      <c r="G145" s="31"/>
      <c r="H145" s="31"/>
      <c r="I145" s="31"/>
      <c r="J145" s="31"/>
    </row>
    <row r="146" spans="1:10" ht="15" x14ac:dyDescent="0.2">
      <c r="A146" s="15" t="s">
        <v>302</v>
      </c>
      <c r="B146" s="20" t="s">
        <v>23</v>
      </c>
      <c r="C146" s="15" t="s">
        <v>24</v>
      </c>
      <c r="D146" s="15" t="s">
        <v>3</v>
      </c>
      <c r="E146" s="209" t="s">
        <v>94</v>
      </c>
      <c r="F146" s="209"/>
      <c r="G146" s="21" t="s">
        <v>25</v>
      </c>
      <c r="H146" s="20" t="s">
        <v>26</v>
      </c>
      <c r="I146" s="20" t="s">
        <v>27</v>
      </c>
      <c r="J146" s="20" t="s">
        <v>4</v>
      </c>
    </row>
    <row r="147" spans="1:10" ht="14.25" customHeight="1" x14ac:dyDescent="0.2">
      <c r="A147" s="16" t="s">
        <v>95</v>
      </c>
      <c r="B147" s="28" t="s">
        <v>81</v>
      </c>
      <c r="C147" s="16" t="s">
        <v>48</v>
      </c>
      <c r="D147" s="16" t="s">
        <v>298</v>
      </c>
      <c r="E147" s="210" t="s">
        <v>137</v>
      </c>
      <c r="F147" s="210"/>
      <c r="G147" s="27" t="s">
        <v>57</v>
      </c>
      <c r="H147" s="30">
        <v>1</v>
      </c>
      <c r="I147" s="29">
        <f>J156+J160+J164</f>
        <v>119.42920353</v>
      </c>
      <c r="J147" s="29">
        <f>I147*H147</f>
        <v>119.42920353</v>
      </c>
    </row>
    <row r="148" spans="1:10" ht="14.25" customHeight="1" x14ac:dyDescent="0.2">
      <c r="A148" s="209" t="s">
        <v>143</v>
      </c>
      <c r="B148" s="203" t="s">
        <v>23</v>
      </c>
      <c r="C148" s="209" t="s">
        <v>24</v>
      </c>
      <c r="D148" s="209" t="s">
        <v>144</v>
      </c>
      <c r="E148" s="203" t="s">
        <v>145</v>
      </c>
      <c r="F148" s="211" t="s">
        <v>146</v>
      </c>
      <c r="G148" s="203"/>
      <c r="H148" s="211" t="s">
        <v>147</v>
      </c>
      <c r="I148" s="203"/>
      <c r="J148" s="203" t="s">
        <v>148</v>
      </c>
    </row>
    <row r="149" spans="1:10" ht="15" customHeight="1" x14ac:dyDescent="0.2">
      <c r="A149" s="203"/>
      <c r="B149" s="203"/>
      <c r="C149" s="203"/>
      <c r="D149" s="203"/>
      <c r="E149" s="203"/>
      <c r="F149" s="20" t="s">
        <v>149</v>
      </c>
      <c r="G149" s="20" t="s">
        <v>150</v>
      </c>
      <c r="H149" s="20" t="s">
        <v>149</v>
      </c>
      <c r="I149" s="20" t="s">
        <v>150</v>
      </c>
      <c r="J149" s="203"/>
    </row>
    <row r="150" spans="1:10" x14ac:dyDescent="0.2">
      <c r="A150" s="19" t="s">
        <v>104</v>
      </c>
      <c r="B150" s="37" t="s">
        <v>153</v>
      </c>
      <c r="C150" s="19" t="s">
        <v>89</v>
      </c>
      <c r="D150" s="19" t="s">
        <v>154</v>
      </c>
      <c r="E150" s="39"/>
      <c r="F150" s="38"/>
      <c r="G150" s="38"/>
      <c r="H150" s="23">
        <v>33.3874</v>
      </c>
      <c r="I150" s="23">
        <v>27.355399999999999</v>
      </c>
      <c r="J150" s="23">
        <f>(F150*H150)+(G150*I150)</f>
        <v>0</v>
      </c>
    </row>
    <row r="151" spans="1:10" ht="14.25" customHeight="1" x14ac:dyDescent="0.2">
      <c r="A151" s="179"/>
      <c r="B151" s="179"/>
      <c r="C151" s="179"/>
      <c r="D151" s="179"/>
      <c r="E151" s="179"/>
      <c r="F151" s="179" t="s">
        <v>157</v>
      </c>
      <c r="G151" s="179"/>
      <c r="H151" s="179"/>
      <c r="I151" s="179"/>
      <c r="J151" s="44">
        <f>SUM(J150)</f>
        <v>0</v>
      </c>
    </row>
    <row r="152" spans="1:10" ht="14.25" customHeight="1" x14ac:dyDescent="0.2">
      <c r="A152" s="179"/>
      <c r="B152" s="179"/>
      <c r="C152" s="179"/>
      <c r="D152" s="179"/>
      <c r="E152" s="179"/>
      <c r="F152" s="179" t="s">
        <v>158</v>
      </c>
      <c r="G152" s="179"/>
      <c r="H152" s="179"/>
      <c r="I152" s="179"/>
      <c r="J152" s="44">
        <f>J151</f>
        <v>0</v>
      </c>
    </row>
    <row r="153" spans="1:10" ht="14.25" customHeight="1" x14ac:dyDescent="0.2">
      <c r="A153" s="179"/>
      <c r="B153" s="179"/>
      <c r="C153" s="179"/>
      <c r="D153" s="179"/>
      <c r="E153" s="179"/>
      <c r="F153" s="179" t="s">
        <v>159</v>
      </c>
      <c r="G153" s="179"/>
      <c r="H153" s="179"/>
      <c r="I153" s="179"/>
      <c r="J153" s="44">
        <v>0</v>
      </c>
    </row>
    <row r="154" spans="1:10" ht="14.25" customHeight="1" x14ac:dyDescent="0.2">
      <c r="A154" s="179"/>
      <c r="B154" s="179"/>
      <c r="C154" s="179"/>
      <c r="D154" s="179"/>
      <c r="E154" s="179"/>
      <c r="F154" s="179" t="s">
        <v>160</v>
      </c>
      <c r="G154" s="179"/>
      <c r="H154" s="179"/>
      <c r="I154" s="179"/>
      <c r="J154" s="44">
        <v>0</v>
      </c>
    </row>
    <row r="155" spans="1:10" ht="14.25" customHeight="1" x14ac:dyDescent="0.2">
      <c r="A155" s="179"/>
      <c r="B155" s="179"/>
      <c r="C155" s="179"/>
      <c r="D155" s="179"/>
      <c r="E155" s="179"/>
      <c r="F155" s="179" t="s">
        <v>161</v>
      </c>
      <c r="G155" s="179"/>
      <c r="H155" s="179"/>
      <c r="I155" s="179"/>
      <c r="J155" s="44">
        <v>1</v>
      </c>
    </row>
    <row r="156" spans="1:10" ht="14.25" customHeight="1" x14ac:dyDescent="0.2">
      <c r="A156" s="179"/>
      <c r="B156" s="179"/>
      <c r="C156" s="179"/>
      <c r="D156" s="179"/>
      <c r="E156" s="179"/>
      <c r="F156" s="179" t="s">
        <v>162</v>
      </c>
      <c r="G156" s="179"/>
      <c r="H156" s="179"/>
      <c r="I156" s="179"/>
      <c r="J156" s="44">
        <f>J152</f>
        <v>0</v>
      </c>
    </row>
    <row r="157" spans="1:10" ht="14.25" customHeight="1" x14ac:dyDescent="0.2">
      <c r="A157" s="15" t="s">
        <v>163</v>
      </c>
      <c r="B157" s="20" t="s">
        <v>24</v>
      </c>
      <c r="C157" s="15" t="s">
        <v>23</v>
      </c>
      <c r="D157" s="15" t="s">
        <v>107</v>
      </c>
      <c r="E157" s="20" t="s">
        <v>145</v>
      </c>
      <c r="F157" s="20" t="s">
        <v>164</v>
      </c>
      <c r="G157" s="203" t="s">
        <v>165</v>
      </c>
      <c r="H157" s="203"/>
      <c r="I157" s="203"/>
      <c r="J157" s="20" t="s">
        <v>148</v>
      </c>
    </row>
    <row r="158" spans="1:10" x14ac:dyDescent="0.2">
      <c r="A158" s="19" t="s">
        <v>104</v>
      </c>
      <c r="B158" s="37" t="s">
        <v>89</v>
      </c>
      <c r="C158" s="19" t="s">
        <v>174</v>
      </c>
      <c r="D158" s="19" t="s">
        <v>175</v>
      </c>
      <c r="E158" s="39">
        <v>0.1087</v>
      </c>
      <c r="F158" s="36" t="s">
        <v>176</v>
      </c>
      <c r="G158" s="206">
        <v>19.311900000000001</v>
      </c>
      <c r="H158" s="206"/>
      <c r="I158" s="207"/>
      <c r="J158" s="23">
        <f>G158*E158</f>
        <v>2.09920353</v>
      </c>
    </row>
    <row r="159" spans="1:10" x14ac:dyDescent="0.2">
      <c r="A159" s="19" t="s">
        <v>104</v>
      </c>
      <c r="B159" s="37" t="s">
        <v>48</v>
      </c>
      <c r="C159" s="19" t="s">
        <v>166</v>
      </c>
      <c r="D159" s="19" t="s">
        <v>167</v>
      </c>
      <c r="E159" s="39"/>
      <c r="F159" s="36" t="s">
        <v>168</v>
      </c>
      <c r="G159" s="206">
        <v>5643.06</v>
      </c>
      <c r="H159" s="206"/>
      <c r="I159" s="207"/>
      <c r="J159" s="23">
        <f>G159*E159</f>
        <v>0</v>
      </c>
    </row>
    <row r="160" spans="1:10" ht="14.25" customHeight="1" x14ac:dyDescent="0.2">
      <c r="A160" s="179"/>
      <c r="B160" s="179"/>
      <c r="C160" s="179"/>
      <c r="D160" s="179"/>
      <c r="E160" s="179"/>
      <c r="F160" s="179" t="s">
        <v>169</v>
      </c>
      <c r="G160" s="179"/>
      <c r="H160" s="179"/>
      <c r="I160" s="179"/>
      <c r="J160" s="44">
        <f>SUM(J158:J159)</f>
        <v>2.09920353</v>
      </c>
    </row>
    <row r="161" spans="1:10" ht="14.25" customHeight="1" x14ac:dyDescent="0.2">
      <c r="A161" s="15" t="s">
        <v>170</v>
      </c>
      <c r="B161" s="20" t="s">
        <v>24</v>
      </c>
      <c r="C161" s="15" t="s">
        <v>23</v>
      </c>
      <c r="D161" s="15" t="s">
        <v>171</v>
      </c>
      <c r="E161" s="20" t="s">
        <v>145</v>
      </c>
      <c r="F161" s="20" t="s">
        <v>164</v>
      </c>
      <c r="G161" s="203" t="s">
        <v>165</v>
      </c>
      <c r="H161" s="203"/>
      <c r="I161" s="203"/>
      <c r="J161" s="20" t="s">
        <v>148</v>
      </c>
    </row>
    <row r="162" spans="1:10" ht="25.5" x14ac:dyDescent="0.2">
      <c r="A162" s="17" t="s">
        <v>172</v>
      </c>
      <c r="B162" s="33" t="s">
        <v>31</v>
      </c>
      <c r="C162" s="17">
        <v>88243</v>
      </c>
      <c r="D162" s="17" t="s">
        <v>139</v>
      </c>
      <c r="E162" s="35">
        <v>4</v>
      </c>
      <c r="F162" s="32" t="s">
        <v>45</v>
      </c>
      <c r="G162" s="204">
        <v>22.66</v>
      </c>
      <c r="H162" s="204"/>
      <c r="I162" s="205"/>
      <c r="J162" s="22">
        <f>G162*E162</f>
        <v>90.64</v>
      </c>
    </row>
    <row r="163" spans="1:10" ht="25.5" x14ac:dyDescent="0.2">
      <c r="A163" s="17" t="s">
        <v>172</v>
      </c>
      <c r="B163" s="33" t="s">
        <v>31</v>
      </c>
      <c r="C163" s="17">
        <v>88262</v>
      </c>
      <c r="D163" s="17" t="s">
        <v>100</v>
      </c>
      <c r="E163" s="35">
        <v>1</v>
      </c>
      <c r="F163" s="32" t="s">
        <v>45</v>
      </c>
      <c r="G163" s="204">
        <v>26.69</v>
      </c>
      <c r="H163" s="204"/>
      <c r="I163" s="205"/>
      <c r="J163" s="22">
        <f>G163*E163</f>
        <v>26.69</v>
      </c>
    </row>
    <row r="164" spans="1:10" ht="14.25" customHeight="1" x14ac:dyDescent="0.2">
      <c r="A164" s="179"/>
      <c r="B164" s="179"/>
      <c r="C164" s="179"/>
      <c r="D164" s="179"/>
      <c r="E164" s="179"/>
      <c r="F164" s="179" t="s">
        <v>173</v>
      </c>
      <c r="G164" s="179"/>
      <c r="H164" s="179"/>
      <c r="I164" s="179"/>
      <c r="J164" s="44">
        <f>SUM(J162:J163)</f>
        <v>117.33</v>
      </c>
    </row>
    <row r="165" spans="1:10" ht="14.25" customHeight="1" x14ac:dyDescent="0.2">
      <c r="A165" s="4"/>
      <c r="B165" s="4"/>
      <c r="C165" s="4"/>
      <c r="D165" s="4"/>
      <c r="E165" s="4"/>
      <c r="F165" s="46"/>
      <c r="G165" s="4"/>
      <c r="H165" s="46"/>
      <c r="I165" s="4"/>
      <c r="J165" s="46"/>
    </row>
    <row r="166" spans="1:10" x14ac:dyDescent="0.2">
      <c r="A166" s="4"/>
      <c r="B166" s="4"/>
      <c r="C166" s="4"/>
      <c r="D166" s="4"/>
      <c r="E166" s="4"/>
      <c r="F166" s="46"/>
      <c r="G166" s="4"/>
      <c r="H166" s="208"/>
      <c r="I166" s="208"/>
      <c r="J166" s="46"/>
    </row>
    <row r="167" spans="1:10" ht="14.25" customHeight="1" thickBot="1" x14ac:dyDescent="0.25">
      <c r="A167" s="1"/>
      <c r="B167" s="1"/>
      <c r="C167" s="1"/>
      <c r="D167" s="1"/>
      <c r="E167" s="1"/>
      <c r="F167" s="1"/>
      <c r="G167" s="1"/>
      <c r="H167" s="45"/>
      <c r="I167" s="1"/>
      <c r="J167" s="24"/>
    </row>
    <row r="168" spans="1:10" ht="15" thickTop="1" x14ac:dyDescent="0.2">
      <c r="A168" s="31"/>
      <c r="B168" s="31"/>
      <c r="C168" s="31"/>
      <c r="D168" s="31"/>
      <c r="E168" s="31"/>
      <c r="F168" s="31"/>
      <c r="G168" s="31"/>
      <c r="H168" s="31"/>
      <c r="I168" s="31"/>
      <c r="J168" s="31"/>
    </row>
    <row r="169" spans="1:10" ht="15" x14ac:dyDescent="0.2">
      <c r="A169" s="15" t="s">
        <v>296</v>
      </c>
      <c r="B169" s="20" t="s">
        <v>23</v>
      </c>
      <c r="C169" s="15" t="s">
        <v>24</v>
      </c>
      <c r="D169" s="15" t="s">
        <v>3</v>
      </c>
      <c r="E169" s="209" t="s">
        <v>94</v>
      </c>
      <c r="F169" s="209"/>
      <c r="G169" s="21" t="s">
        <v>25</v>
      </c>
      <c r="H169" s="20" t="s">
        <v>26</v>
      </c>
      <c r="I169" s="20" t="s">
        <v>27</v>
      </c>
      <c r="J169" s="20" t="s">
        <v>4</v>
      </c>
    </row>
    <row r="170" spans="1:10" ht="14.25" customHeight="1" x14ac:dyDescent="0.2">
      <c r="A170" s="16" t="s">
        <v>95</v>
      </c>
      <c r="B170" s="28" t="s">
        <v>83</v>
      </c>
      <c r="C170" s="16" t="s">
        <v>48</v>
      </c>
      <c r="D170" s="16" t="s">
        <v>299</v>
      </c>
      <c r="E170" s="210" t="s">
        <v>137</v>
      </c>
      <c r="F170" s="210"/>
      <c r="G170" s="27" t="s">
        <v>53</v>
      </c>
      <c r="H170" s="30">
        <v>1</v>
      </c>
      <c r="I170" s="29">
        <f>J179+J183+J187</f>
        <v>119.6281161</v>
      </c>
      <c r="J170" s="29">
        <f>I170*H170</f>
        <v>119.6281161</v>
      </c>
    </row>
    <row r="171" spans="1:10" ht="14.25" customHeight="1" x14ac:dyDescent="0.2">
      <c r="A171" s="209" t="s">
        <v>143</v>
      </c>
      <c r="B171" s="203" t="s">
        <v>23</v>
      </c>
      <c r="C171" s="209" t="s">
        <v>24</v>
      </c>
      <c r="D171" s="209" t="s">
        <v>144</v>
      </c>
      <c r="E171" s="203" t="s">
        <v>145</v>
      </c>
      <c r="F171" s="211" t="s">
        <v>146</v>
      </c>
      <c r="G171" s="203"/>
      <c r="H171" s="211" t="s">
        <v>147</v>
      </c>
      <c r="I171" s="203"/>
      <c r="J171" s="203" t="s">
        <v>148</v>
      </c>
    </row>
    <row r="172" spans="1:10" ht="15" customHeight="1" x14ac:dyDescent="0.2">
      <c r="A172" s="203"/>
      <c r="B172" s="203"/>
      <c r="C172" s="203"/>
      <c r="D172" s="203"/>
      <c r="E172" s="203"/>
      <c r="F172" s="20" t="s">
        <v>149</v>
      </c>
      <c r="G172" s="20" t="s">
        <v>150</v>
      </c>
      <c r="H172" s="20" t="s">
        <v>149</v>
      </c>
      <c r="I172" s="20" t="s">
        <v>150</v>
      </c>
      <c r="J172" s="203"/>
    </row>
    <row r="173" spans="1:10" x14ac:dyDescent="0.2">
      <c r="A173" s="19" t="s">
        <v>104</v>
      </c>
      <c r="B173" s="37" t="s">
        <v>153</v>
      </c>
      <c r="C173" s="19" t="s">
        <v>89</v>
      </c>
      <c r="D173" s="19" t="s">
        <v>154</v>
      </c>
      <c r="E173" s="39"/>
      <c r="F173" s="38"/>
      <c r="G173" s="38"/>
      <c r="H173" s="23">
        <v>33.3874</v>
      </c>
      <c r="I173" s="23">
        <v>27.355399999999999</v>
      </c>
      <c r="J173" s="23">
        <f>(F173*H173)+(G173*I173)</f>
        <v>0</v>
      </c>
    </row>
    <row r="174" spans="1:10" ht="14.25" customHeight="1" x14ac:dyDescent="0.2">
      <c r="A174" s="179"/>
      <c r="B174" s="179"/>
      <c r="C174" s="179"/>
      <c r="D174" s="179"/>
      <c r="E174" s="179"/>
      <c r="F174" s="179" t="s">
        <v>157</v>
      </c>
      <c r="G174" s="179"/>
      <c r="H174" s="179"/>
      <c r="I174" s="179"/>
      <c r="J174" s="44">
        <f>SUM(J173)</f>
        <v>0</v>
      </c>
    </row>
    <row r="175" spans="1:10" ht="14.25" customHeight="1" x14ac:dyDescent="0.2">
      <c r="A175" s="179"/>
      <c r="B175" s="179"/>
      <c r="C175" s="179"/>
      <c r="D175" s="179"/>
      <c r="E175" s="179"/>
      <c r="F175" s="179" t="s">
        <v>158</v>
      </c>
      <c r="G175" s="179"/>
      <c r="H175" s="179"/>
      <c r="I175" s="179"/>
      <c r="J175" s="44">
        <f>J174</f>
        <v>0</v>
      </c>
    </row>
    <row r="176" spans="1:10" ht="14.25" customHeight="1" x14ac:dyDescent="0.2">
      <c r="A176" s="179"/>
      <c r="B176" s="179"/>
      <c r="C176" s="179"/>
      <c r="D176" s="179"/>
      <c r="E176" s="179"/>
      <c r="F176" s="179" t="s">
        <v>159</v>
      </c>
      <c r="G176" s="179"/>
      <c r="H176" s="179"/>
      <c r="I176" s="179"/>
      <c r="J176" s="44">
        <v>0</v>
      </c>
    </row>
    <row r="177" spans="1:10" ht="14.25" customHeight="1" x14ac:dyDescent="0.2">
      <c r="A177" s="179"/>
      <c r="B177" s="179"/>
      <c r="C177" s="179"/>
      <c r="D177" s="179"/>
      <c r="E177" s="179"/>
      <c r="F177" s="179" t="s">
        <v>160</v>
      </c>
      <c r="G177" s="179"/>
      <c r="H177" s="179"/>
      <c r="I177" s="179"/>
      <c r="J177" s="44">
        <v>0</v>
      </c>
    </row>
    <row r="178" spans="1:10" ht="14.25" customHeight="1" x14ac:dyDescent="0.2">
      <c r="A178" s="179"/>
      <c r="B178" s="179"/>
      <c r="C178" s="179"/>
      <c r="D178" s="179"/>
      <c r="E178" s="179"/>
      <c r="F178" s="179" t="s">
        <v>161</v>
      </c>
      <c r="G178" s="179"/>
      <c r="H178" s="179"/>
      <c r="I178" s="179"/>
      <c r="J178" s="44">
        <v>1</v>
      </c>
    </row>
    <row r="179" spans="1:10" ht="14.25" customHeight="1" x14ac:dyDescent="0.2">
      <c r="A179" s="179"/>
      <c r="B179" s="179"/>
      <c r="C179" s="179"/>
      <c r="D179" s="179"/>
      <c r="E179" s="179"/>
      <c r="F179" s="179" t="s">
        <v>162</v>
      </c>
      <c r="G179" s="179"/>
      <c r="H179" s="179"/>
      <c r="I179" s="179"/>
      <c r="J179" s="44">
        <f>J175</f>
        <v>0</v>
      </c>
    </row>
    <row r="180" spans="1:10" ht="14.25" customHeight="1" x14ac:dyDescent="0.2">
      <c r="A180" s="15" t="s">
        <v>163</v>
      </c>
      <c r="B180" s="20" t="s">
        <v>24</v>
      </c>
      <c r="C180" s="15" t="s">
        <v>23</v>
      </c>
      <c r="D180" s="15" t="s">
        <v>107</v>
      </c>
      <c r="E180" s="20" t="s">
        <v>145</v>
      </c>
      <c r="F180" s="20" t="s">
        <v>164</v>
      </c>
      <c r="G180" s="203" t="s">
        <v>165</v>
      </c>
      <c r="H180" s="203"/>
      <c r="I180" s="203"/>
      <c r="J180" s="20" t="s">
        <v>148</v>
      </c>
    </row>
    <row r="181" spans="1:10" x14ac:dyDescent="0.2">
      <c r="A181" s="19" t="s">
        <v>104</v>
      </c>
      <c r="B181" s="37" t="s">
        <v>89</v>
      </c>
      <c r="C181" s="19" t="s">
        <v>174</v>
      </c>
      <c r="D181" s="19" t="s">
        <v>175</v>
      </c>
      <c r="E181" s="39">
        <v>0.11899999999999999</v>
      </c>
      <c r="F181" s="36" t="s">
        <v>176</v>
      </c>
      <c r="G181" s="206">
        <v>19.311900000000001</v>
      </c>
      <c r="H181" s="206"/>
      <c r="I181" s="207"/>
      <c r="J181" s="23">
        <f>G181*E181</f>
        <v>2.2981161000000001</v>
      </c>
    </row>
    <row r="182" spans="1:10" x14ac:dyDescent="0.2">
      <c r="A182" s="19" t="s">
        <v>104</v>
      </c>
      <c r="B182" s="37" t="s">
        <v>48</v>
      </c>
      <c r="C182" s="19" t="s">
        <v>166</v>
      </c>
      <c r="D182" s="19" t="s">
        <v>167</v>
      </c>
      <c r="E182" s="39"/>
      <c r="F182" s="36" t="s">
        <v>168</v>
      </c>
      <c r="G182" s="206">
        <v>5643.06</v>
      </c>
      <c r="H182" s="206"/>
      <c r="I182" s="207"/>
      <c r="J182" s="23">
        <f>G182*E182</f>
        <v>0</v>
      </c>
    </row>
    <row r="183" spans="1:10" ht="14.25" customHeight="1" x14ac:dyDescent="0.2">
      <c r="A183" s="179"/>
      <c r="B183" s="179"/>
      <c r="C183" s="179"/>
      <c r="D183" s="179"/>
      <c r="E183" s="179"/>
      <c r="F183" s="179" t="s">
        <v>169</v>
      </c>
      <c r="G183" s="179"/>
      <c r="H183" s="179"/>
      <c r="I183" s="179"/>
      <c r="J183" s="44">
        <f>SUM(J181:J182)</f>
        <v>2.2981161000000001</v>
      </c>
    </row>
    <row r="184" spans="1:10" ht="14.25" customHeight="1" x14ac:dyDescent="0.2">
      <c r="A184" s="15" t="s">
        <v>170</v>
      </c>
      <c r="B184" s="20" t="s">
        <v>24</v>
      </c>
      <c r="C184" s="15" t="s">
        <v>23</v>
      </c>
      <c r="D184" s="15" t="s">
        <v>171</v>
      </c>
      <c r="E184" s="20" t="s">
        <v>145</v>
      </c>
      <c r="F184" s="20" t="s">
        <v>164</v>
      </c>
      <c r="G184" s="203" t="s">
        <v>165</v>
      </c>
      <c r="H184" s="203"/>
      <c r="I184" s="203"/>
      <c r="J184" s="20" t="s">
        <v>148</v>
      </c>
    </row>
    <row r="185" spans="1:10" ht="25.5" x14ac:dyDescent="0.2">
      <c r="A185" s="17" t="s">
        <v>172</v>
      </c>
      <c r="B185" s="33" t="s">
        <v>31</v>
      </c>
      <c r="C185" s="17">
        <v>88243</v>
      </c>
      <c r="D185" s="17" t="s">
        <v>139</v>
      </c>
      <c r="E185" s="35">
        <v>4</v>
      </c>
      <c r="F185" s="32" t="s">
        <v>45</v>
      </c>
      <c r="G185" s="204">
        <v>22.66</v>
      </c>
      <c r="H185" s="204"/>
      <c r="I185" s="205"/>
      <c r="J185" s="22">
        <f>G185*E185</f>
        <v>90.64</v>
      </c>
    </row>
    <row r="186" spans="1:10" ht="25.5" x14ac:dyDescent="0.2">
      <c r="A186" s="17" t="s">
        <v>172</v>
      </c>
      <c r="B186" s="33" t="s">
        <v>31</v>
      </c>
      <c r="C186" s="17">
        <v>88262</v>
      </c>
      <c r="D186" s="17" t="s">
        <v>100</v>
      </c>
      <c r="E186" s="35">
        <v>1</v>
      </c>
      <c r="F186" s="32" t="s">
        <v>45</v>
      </c>
      <c r="G186" s="204">
        <v>26.69</v>
      </c>
      <c r="H186" s="204"/>
      <c r="I186" s="205"/>
      <c r="J186" s="22">
        <f>G186*E186</f>
        <v>26.69</v>
      </c>
    </row>
    <row r="187" spans="1:10" ht="14.25" customHeight="1" x14ac:dyDescent="0.2">
      <c r="A187" s="179"/>
      <c r="B187" s="179"/>
      <c r="C187" s="179"/>
      <c r="D187" s="179"/>
      <c r="E187" s="179"/>
      <c r="F187" s="179" t="s">
        <v>173</v>
      </c>
      <c r="G187" s="179"/>
      <c r="H187" s="179"/>
      <c r="I187" s="179"/>
      <c r="J187" s="44">
        <f>SUM(J185:J186)</f>
        <v>117.33</v>
      </c>
    </row>
    <row r="188" spans="1:10" ht="14.25" customHeight="1" x14ac:dyDescent="0.2">
      <c r="A188" s="4"/>
      <c r="B188" s="4"/>
      <c r="C188" s="4"/>
      <c r="D188" s="4"/>
      <c r="E188" s="4"/>
      <c r="F188" s="46"/>
      <c r="G188" s="4"/>
      <c r="H188" s="46"/>
      <c r="I188" s="4"/>
      <c r="J188" s="46"/>
    </row>
    <row r="189" spans="1:10" x14ac:dyDescent="0.2">
      <c r="A189" s="4"/>
      <c r="B189" s="4"/>
      <c r="C189" s="4"/>
      <c r="D189" s="4"/>
      <c r="E189" s="4"/>
      <c r="F189" s="46"/>
      <c r="G189" s="4"/>
      <c r="H189" s="208"/>
      <c r="I189" s="208"/>
      <c r="J189" s="46"/>
    </row>
    <row r="190" spans="1:10" ht="14.25" customHeight="1" thickBot="1" x14ac:dyDescent="0.25">
      <c r="A190" s="1"/>
      <c r="B190" s="1"/>
      <c r="C190" s="1"/>
      <c r="D190" s="1"/>
      <c r="E190" s="1"/>
      <c r="F190" s="1"/>
      <c r="G190" s="1"/>
      <c r="H190" s="45"/>
      <c r="I190" s="1"/>
      <c r="J190" s="24"/>
    </row>
    <row r="191" spans="1:10" ht="15" thickTop="1" x14ac:dyDescent="0.2">
      <c r="A191" s="31"/>
      <c r="B191" s="31"/>
      <c r="C191" s="31"/>
      <c r="D191" s="31"/>
      <c r="E191" s="31"/>
      <c r="F191" s="31"/>
      <c r="G191" s="31"/>
      <c r="H191" s="31"/>
      <c r="I191" s="31"/>
      <c r="J191" s="31"/>
    </row>
    <row r="192" spans="1:10" ht="15" x14ac:dyDescent="0.2">
      <c r="A192" s="15" t="s">
        <v>303</v>
      </c>
      <c r="B192" s="20" t="s">
        <v>23</v>
      </c>
      <c r="C192" s="15" t="s">
        <v>24</v>
      </c>
      <c r="D192" s="15" t="s">
        <v>3</v>
      </c>
      <c r="E192" s="209" t="s">
        <v>94</v>
      </c>
      <c r="F192" s="209"/>
      <c r="G192" s="21" t="s">
        <v>25</v>
      </c>
      <c r="H192" s="20" t="s">
        <v>26</v>
      </c>
      <c r="I192" s="20" t="s">
        <v>27</v>
      </c>
      <c r="J192" s="20" t="s">
        <v>4</v>
      </c>
    </row>
    <row r="193" spans="1:10" ht="14.25" customHeight="1" x14ac:dyDescent="0.2">
      <c r="A193" s="16" t="s">
        <v>95</v>
      </c>
      <c r="B193" s="28" t="s">
        <v>84</v>
      </c>
      <c r="C193" s="16" t="s">
        <v>48</v>
      </c>
      <c r="D193" s="16" t="s">
        <v>85</v>
      </c>
      <c r="E193" s="210" t="s">
        <v>137</v>
      </c>
      <c r="F193" s="210"/>
      <c r="G193" s="27" t="s">
        <v>53</v>
      </c>
      <c r="H193" s="30">
        <v>1</v>
      </c>
      <c r="I193" s="29">
        <f>J202+J205+J209</f>
        <v>129.42000000000002</v>
      </c>
      <c r="J193" s="29">
        <f>I193*H193</f>
        <v>129.42000000000002</v>
      </c>
    </row>
    <row r="194" spans="1:10" ht="14.25" customHeight="1" x14ac:dyDescent="0.2">
      <c r="A194" s="209" t="s">
        <v>143</v>
      </c>
      <c r="B194" s="203" t="s">
        <v>23</v>
      </c>
      <c r="C194" s="209" t="s">
        <v>24</v>
      </c>
      <c r="D194" s="209" t="s">
        <v>144</v>
      </c>
      <c r="E194" s="203" t="s">
        <v>145</v>
      </c>
      <c r="F194" s="211" t="s">
        <v>146</v>
      </c>
      <c r="G194" s="203"/>
      <c r="H194" s="211" t="s">
        <v>147</v>
      </c>
      <c r="I194" s="203"/>
      <c r="J194" s="203" t="s">
        <v>148</v>
      </c>
    </row>
    <row r="195" spans="1:10" ht="15" customHeight="1" x14ac:dyDescent="0.2">
      <c r="A195" s="203"/>
      <c r="B195" s="203"/>
      <c r="C195" s="203"/>
      <c r="D195" s="203"/>
      <c r="E195" s="203"/>
      <c r="F195" s="20" t="s">
        <v>149</v>
      </c>
      <c r="G195" s="20" t="s">
        <v>150</v>
      </c>
      <c r="H195" s="20" t="s">
        <v>149</v>
      </c>
      <c r="I195" s="20" t="s">
        <v>150</v>
      </c>
      <c r="J195" s="203"/>
    </row>
    <row r="196" spans="1:10" x14ac:dyDescent="0.2">
      <c r="A196" s="19" t="s">
        <v>104</v>
      </c>
      <c r="B196" s="37" t="s">
        <v>153</v>
      </c>
      <c r="C196" s="19" t="s">
        <v>89</v>
      </c>
      <c r="D196" s="19" t="s">
        <v>154</v>
      </c>
      <c r="E196" s="39"/>
      <c r="F196" s="38"/>
      <c r="G196" s="38"/>
      <c r="H196" s="23">
        <v>33.3874</v>
      </c>
      <c r="I196" s="23">
        <v>27.355399999999999</v>
      </c>
      <c r="J196" s="23">
        <f>(F196*H196)+(G196*I196)</f>
        <v>0</v>
      </c>
    </row>
    <row r="197" spans="1:10" ht="14.25" customHeight="1" x14ac:dyDescent="0.2">
      <c r="A197" s="179"/>
      <c r="B197" s="179"/>
      <c r="C197" s="179"/>
      <c r="D197" s="179"/>
      <c r="E197" s="179"/>
      <c r="F197" s="179" t="s">
        <v>157</v>
      </c>
      <c r="G197" s="179"/>
      <c r="H197" s="179"/>
      <c r="I197" s="179"/>
      <c r="J197" s="44">
        <f>J196</f>
        <v>0</v>
      </c>
    </row>
    <row r="198" spans="1:10" ht="14.25" customHeight="1" x14ac:dyDescent="0.2">
      <c r="A198" s="179"/>
      <c r="B198" s="179"/>
      <c r="C198" s="179"/>
      <c r="D198" s="179"/>
      <c r="E198" s="179"/>
      <c r="F198" s="179" t="s">
        <v>158</v>
      </c>
      <c r="G198" s="179"/>
      <c r="H198" s="179"/>
      <c r="I198" s="179"/>
      <c r="J198" s="44">
        <f>J197</f>
        <v>0</v>
      </c>
    </row>
    <row r="199" spans="1:10" ht="14.25" customHeight="1" x14ac:dyDescent="0.2">
      <c r="A199" s="179"/>
      <c r="B199" s="179"/>
      <c r="C199" s="179"/>
      <c r="D199" s="179"/>
      <c r="E199" s="179"/>
      <c r="F199" s="179" t="s">
        <v>159</v>
      </c>
      <c r="G199" s="179"/>
      <c r="H199" s="179"/>
      <c r="I199" s="179"/>
      <c r="J199" s="44">
        <v>0</v>
      </c>
    </row>
    <row r="200" spans="1:10" ht="14.25" customHeight="1" x14ac:dyDescent="0.2">
      <c r="A200" s="179"/>
      <c r="B200" s="179"/>
      <c r="C200" s="179"/>
      <c r="D200" s="179"/>
      <c r="E200" s="179"/>
      <c r="F200" s="179" t="s">
        <v>160</v>
      </c>
      <c r="G200" s="179"/>
      <c r="H200" s="179"/>
      <c r="I200" s="179"/>
      <c r="J200" s="44">
        <v>0</v>
      </c>
    </row>
    <row r="201" spans="1:10" ht="14.25" customHeight="1" x14ac:dyDescent="0.2">
      <c r="A201" s="179"/>
      <c r="B201" s="179"/>
      <c r="C201" s="179"/>
      <c r="D201" s="179"/>
      <c r="E201" s="179"/>
      <c r="F201" s="179" t="s">
        <v>161</v>
      </c>
      <c r="G201" s="179"/>
      <c r="H201" s="179"/>
      <c r="I201" s="179"/>
      <c r="J201" s="44">
        <v>1</v>
      </c>
    </row>
    <row r="202" spans="1:10" ht="14.25" customHeight="1" x14ac:dyDescent="0.2">
      <c r="A202" s="179"/>
      <c r="B202" s="179"/>
      <c r="C202" s="179"/>
      <c r="D202" s="179"/>
      <c r="E202" s="179"/>
      <c r="F202" s="179" t="s">
        <v>162</v>
      </c>
      <c r="G202" s="179"/>
      <c r="H202" s="179"/>
      <c r="I202" s="179"/>
      <c r="J202" s="44">
        <f>J198</f>
        <v>0</v>
      </c>
    </row>
    <row r="203" spans="1:10" ht="14.25" customHeight="1" x14ac:dyDescent="0.2">
      <c r="A203" s="15" t="s">
        <v>163</v>
      </c>
      <c r="B203" s="20" t="s">
        <v>24</v>
      </c>
      <c r="C203" s="15" t="s">
        <v>23</v>
      </c>
      <c r="D203" s="15" t="s">
        <v>107</v>
      </c>
      <c r="E203" s="20" t="s">
        <v>145</v>
      </c>
      <c r="F203" s="20" t="s">
        <v>164</v>
      </c>
      <c r="G203" s="203" t="s">
        <v>165</v>
      </c>
      <c r="H203" s="203"/>
      <c r="I203" s="203"/>
      <c r="J203" s="20" t="s">
        <v>148</v>
      </c>
    </row>
    <row r="204" spans="1:10" x14ac:dyDescent="0.2">
      <c r="A204" s="19" t="s">
        <v>104</v>
      </c>
      <c r="B204" s="37" t="s">
        <v>48</v>
      </c>
      <c r="C204" s="19" t="s">
        <v>166</v>
      </c>
      <c r="D204" s="19" t="s">
        <v>167</v>
      </c>
      <c r="E204" s="39"/>
      <c r="F204" s="36" t="s">
        <v>168</v>
      </c>
      <c r="G204" s="206">
        <v>5643.06</v>
      </c>
      <c r="H204" s="206"/>
      <c r="I204" s="207"/>
      <c r="J204" s="23">
        <f>G204*E204</f>
        <v>0</v>
      </c>
    </row>
    <row r="205" spans="1:10" ht="14.25" customHeight="1" x14ac:dyDescent="0.2">
      <c r="A205" s="179"/>
      <c r="B205" s="179"/>
      <c r="C205" s="179"/>
      <c r="D205" s="179"/>
      <c r="E205" s="179"/>
      <c r="F205" s="179" t="s">
        <v>169</v>
      </c>
      <c r="G205" s="179"/>
      <c r="H205" s="179"/>
      <c r="I205" s="179"/>
      <c r="J205" s="44">
        <f>J204</f>
        <v>0</v>
      </c>
    </row>
    <row r="206" spans="1:10" ht="14.25" customHeight="1" x14ac:dyDescent="0.2">
      <c r="A206" s="15" t="s">
        <v>170</v>
      </c>
      <c r="B206" s="20" t="s">
        <v>24</v>
      </c>
      <c r="C206" s="15" t="s">
        <v>23</v>
      </c>
      <c r="D206" s="15" t="s">
        <v>171</v>
      </c>
      <c r="E206" s="20" t="s">
        <v>145</v>
      </c>
      <c r="F206" s="20" t="s">
        <v>164</v>
      </c>
      <c r="G206" s="203" t="s">
        <v>165</v>
      </c>
      <c r="H206" s="203"/>
      <c r="I206" s="203"/>
      <c r="J206" s="20" t="s">
        <v>148</v>
      </c>
    </row>
    <row r="207" spans="1:10" ht="25.5" x14ac:dyDescent="0.2">
      <c r="A207" s="17" t="s">
        <v>172</v>
      </c>
      <c r="B207" s="33" t="s">
        <v>31</v>
      </c>
      <c r="C207" s="17">
        <v>88262</v>
      </c>
      <c r="D207" s="17" t="s">
        <v>100</v>
      </c>
      <c r="E207" s="35">
        <v>1</v>
      </c>
      <c r="F207" s="32" t="s">
        <v>45</v>
      </c>
      <c r="G207" s="204">
        <v>22.66</v>
      </c>
      <c r="H207" s="204"/>
      <c r="I207" s="205"/>
      <c r="J207" s="22">
        <f>G207*E207</f>
        <v>22.66</v>
      </c>
    </row>
    <row r="208" spans="1:10" ht="25.5" x14ac:dyDescent="0.2">
      <c r="A208" s="17" t="s">
        <v>172</v>
      </c>
      <c r="B208" s="33" t="s">
        <v>31</v>
      </c>
      <c r="C208" s="17">
        <v>88243</v>
      </c>
      <c r="D208" s="17" t="s">
        <v>139</v>
      </c>
      <c r="E208" s="35">
        <v>4</v>
      </c>
      <c r="F208" s="32" t="s">
        <v>45</v>
      </c>
      <c r="G208" s="204">
        <v>26.69</v>
      </c>
      <c r="H208" s="204"/>
      <c r="I208" s="205"/>
      <c r="J208" s="22">
        <f>G208*E208</f>
        <v>106.76</v>
      </c>
    </row>
    <row r="209" spans="1:10" ht="14.25" customHeight="1" thickBot="1" x14ac:dyDescent="0.25">
      <c r="A209" s="179"/>
      <c r="B209" s="179"/>
      <c r="C209" s="179"/>
      <c r="D209" s="179"/>
      <c r="E209" s="179"/>
      <c r="F209" s="179" t="s">
        <v>173</v>
      </c>
      <c r="G209" s="179"/>
      <c r="H209" s="179"/>
      <c r="I209" s="179"/>
      <c r="J209" s="44">
        <f>SUM(J207:J208)</f>
        <v>129.42000000000002</v>
      </c>
    </row>
    <row r="210" spans="1:10" ht="14.25" customHeight="1" thickTop="1" x14ac:dyDescent="0.2">
      <c r="A210" s="31"/>
      <c r="B210" s="31"/>
      <c r="C210" s="31"/>
      <c r="D210" s="31"/>
      <c r="E210" s="31"/>
      <c r="F210" s="31"/>
      <c r="G210" s="31"/>
      <c r="H210" s="31"/>
      <c r="I210" s="31"/>
      <c r="J210" s="31"/>
    </row>
    <row r="211" spans="1:10" ht="15" x14ac:dyDescent="0.2">
      <c r="A211" s="116">
        <v>4</v>
      </c>
      <c r="B211" s="116"/>
      <c r="C211" s="116"/>
      <c r="D211" s="116" t="s">
        <v>304</v>
      </c>
      <c r="E211" s="14"/>
      <c r="F211" s="215"/>
      <c r="G211" s="215"/>
      <c r="H211" s="25"/>
      <c r="I211" s="14"/>
      <c r="J211" s="26"/>
    </row>
    <row r="212" spans="1:10" ht="14.25" customHeight="1" x14ac:dyDescent="0.2">
      <c r="A212" s="15" t="s">
        <v>236</v>
      </c>
      <c r="B212" s="20" t="s">
        <v>23</v>
      </c>
      <c r="C212" s="15" t="s">
        <v>24</v>
      </c>
      <c r="D212" s="15" t="s">
        <v>3</v>
      </c>
      <c r="E212" s="209" t="s">
        <v>94</v>
      </c>
      <c r="F212" s="209"/>
      <c r="G212" s="21" t="s">
        <v>25</v>
      </c>
      <c r="H212" s="20" t="s">
        <v>26</v>
      </c>
      <c r="I212" s="20" t="s">
        <v>27</v>
      </c>
      <c r="J212" s="20" t="s">
        <v>4</v>
      </c>
    </row>
    <row r="213" spans="1:10" ht="14.25" customHeight="1" x14ac:dyDescent="0.2">
      <c r="A213" s="16" t="s">
        <v>95</v>
      </c>
      <c r="B213" s="28" t="s">
        <v>294</v>
      </c>
      <c r="C213" s="16" t="s">
        <v>48</v>
      </c>
      <c r="D213" s="16" t="s">
        <v>71</v>
      </c>
      <c r="E213" s="210" t="s">
        <v>140</v>
      </c>
      <c r="F213" s="210"/>
      <c r="G213" s="27" t="s">
        <v>53</v>
      </c>
      <c r="H213" s="30">
        <v>1</v>
      </c>
      <c r="I213" s="29">
        <f>J224+J227+J231</f>
        <v>775.8684300000001</v>
      </c>
      <c r="J213" s="29">
        <f>I213*H213</f>
        <v>775.8684300000001</v>
      </c>
    </row>
    <row r="214" spans="1:10" ht="14.25" customHeight="1" x14ac:dyDescent="0.2">
      <c r="A214" s="209" t="s">
        <v>143</v>
      </c>
      <c r="B214" s="203" t="s">
        <v>23</v>
      </c>
      <c r="C214" s="209" t="s">
        <v>24</v>
      </c>
      <c r="D214" s="209" t="s">
        <v>144</v>
      </c>
      <c r="E214" s="203" t="s">
        <v>145</v>
      </c>
      <c r="F214" s="211" t="s">
        <v>146</v>
      </c>
      <c r="G214" s="203"/>
      <c r="H214" s="211" t="s">
        <v>147</v>
      </c>
      <c r="I214" s="203"/>
      <c r="J214" s="203" t="s">
        <v>148</v>
      </c>
    </row>
    <row r="215" spans="1:10" ht="14.25" customHeight="1" x14ac:dyDescent="0.2">
      <c r="A215" s="203"/>
      <c r="B215" s="203"/>
      <c r="C215" s="203"/>
      <c r="D215" s="203"/>
      <c r="E215" s="203"/>
      <c r="F215" s="20" t="s">
        <v>149</v>
      </c>
      <c r="G215" s="20" t="s">
        <v>150</v>
      </c>
      <c r="H215" s="20" t="s">
        <v>149</v>
      </c>
      <c r="I215" s="20" t="s">
        <v>150</v>
      </c>
      <c r="J215" s="203"/>
    </row>
    <row r="216" spans="1:10" ht="14.25" customHeight="1" x14ac:dyDescent="0.2">
      <c r="A216" s="19" t="s">
        <v>104</v>
      </c>
      <c r="B216" s="37" t="s">
        <v>151</v>
      </c>
      <c r="C216" s="19" t="s">
        <v>89</v>
      </c>
      <c r="D216" s="19" t="s">
        <v>152</v>
      </c>
      <c r="E216" s="39">
        <v>1</v>
      </c>
      <c r="F216" s="38">
        <v>0.3</v>
      </c>
      <c r="G216" s="38">
        <v>0.7</v>
      </c>
      <c r="H216" s="23">
        <v>0.67579999999999996</v>
      </c>
      <c r="I216" s="23">
        <v>0.46970000000000001</v>
      </c>
      <c r="J216" s="23">
        <f>(F216*H216)+(G216*I216)</f>
        <v>0.53152999999999995</v>
      </c>
    </row>
    <row r="217" spans="1:10" ht="14.25" customHeight="1" x14ac:dyDescent="0.2">
      <c r="A217" s="19" t="s">
        <v>104</v>
      </c>
      <c r="B217" s="37" t="s">
        <v>153</v>
      </c>
      <c r="C217" s="19" t="s">
        <v>89</v>
      </c>
      <c r="D217" s="19" t="s">
        <v>154</v>
      </c>
      <c r="E217" s="39">
        <v>1</v>
      </c>
      <c r="F217" s="38">
        <v>0.3</v>
      </c>
      <c r="G217" s="38">
        <v>0.7</v>
      </c>
      <c r="H217" s="23">
        <v>33.3874</v>
      </c>
      <c r="I217" s="23">
        <v>27.355399999999999</v>
      </c>
      <c r="J217" s="23">
        <f t="shared" ref="J217:J218" si="7">(F217*H217)+(G217*I217)</f>
        <v>29.164999999999999</v>
      </c>
    </row>
    <row r="218" spans="1:10" ht="14.25" customHeight="1" x14ac:dyDescent="0.2">
      <c r="A218" s="19" t="s">
        <v>104</v>
      </c>
      <c r="B218" s="37" t="s">
        <v>155</v>
      </c>
      <c r="C218" s="19" t="s">
        <v>89</v>
      </c>
      <c r="D218" s="19" t="s">
        <v>156</v>
      </c>
      <c r="E218" s="39">
        <v>1</v>
      </c>
      <c r="F218" s="38">
        <v>0.8</v>
      </c>
      <c r="G218" s="38">
        <v>0.2</v>
      </c>
      <c r="H218" s="23">
        <v>237.08279999999999</v>
      </c>
      <c r="I218" s="23">
        <v>106.5308</v>
      </c>
      <c r="J218" s="23">
        <f t="shared" si="7"/>
        <v>210.97240000000002</v>
      </c>
    </row>
    <row r="219" spans="1:10" ht="14.25" customHeight="1" x14ac:dyDescent="0.2">
      <c r="A219" s="179"/>
      <c r="B219" s="179"/>
      <c r="C219" s="179"/>
      <c r="D219" s="179"/>
      <c r="E219" s="179"/>
      <c r="F219" s="179" t="s">
        <v>157</v>
      </c>
      <c r="G219" s="179"/>
      <c r="H219" s="179"/>
      <c r="I219" s="179"/>
      <c r="J219" s="44">
        <f>SUM(J216:J218)</f>
        <v>240.66893000000002</v>
      </c>
    </row>
    <row r="220" spans="1:10" ht="14.25" customHeight="1" x14ac:dyDescent="0.2">
      <c r="A220" s="179"/>
      <c r="B220" s="179"/>
      <c r="C220" s="179"/>
      <c r="D220" s="179"/>
      <c r="E220" s="179"/>
      <c r="F220" s="179" t="s">
        <v>158</v>
      </c>
      <c r="G220" s="179"/>
      <c r="H220" s="179"/>
      <c r="I220" s="179"/>
      <c r="J220" s="44">
        <f>J219</f>
        <v>240.66893000000002</v>
      </c>
    </row>
    <row r="221" spans="1:10" ht="14.25" customHeight="1" x14ac:dyDescent="0.2">
      <c r="A221" s="179"/>
      <c r="B221" s="179"/>
      <c r="C221" s="179"/>
      <c r="D221" s="179"/>
      <c r="E221" s="179"/>
      <c r="F221" s="179" t="s">
        <v>159</v>
      </c>
      <c r="G221" s="179"/>
      <c r="H221" s="179"/>
      <c r="I221" s="179"/>
      <c r="J221" s="44">
        <v>0</v>
      </c>
    </row>
    <row r="222" spans="1:10" ht="14.25" customHeight="1" x14ac:dyDescent="0.2">
      <c r="A222" s="179"/>
      <c r="B222" s="179"/>
      <c r="C222" s="179"/>
      <c r="D222" s="179"/>
      <c r="E222" s="179"/>
      <c r="F222" s="179" t="s">
        <v>160</v>
      </c>
      <c r="G222" s="179"/>
      <c r="H222" s="179"/>
      <c r="I222" s="179"/>
      <c r="J222" s="44">
        <v>0</v>
      </c>
    </row>
    <row r="223" spans="1:10" ht="14.25" customHeight="1" x14ac:dyDescent="0.2">
      <c r="A223" s="179"/>
      <c r="B223" s="179"/>
      <c r="C223" s="179"/>
      <c r="D223" s="179"/>
      <c r="E223" s="179"/>
      <c r="F223" s="179" t="s">
        <v>161</v>
      </c>
      <c r="G223" s="179"/>
      <c r="H223" s="179"/>
      <c r="I223" s="179"/>
      <c r="J223" s="44">
        <v>1</v>
      </c>
    </row>
    <row r="224" spans="1:10" ht="14.25" customHeight="1" x14ac:dyDescent="0.2">
      <c r="A224" s="179"/>
      <c r="B224" s="179"/>
      <c r="C224" s="179"/>
      <c r="D224" s="179"/>
      <c r="E224" s="179"/>
      <c r="F224" s="179" t="s">
        <v>162</v>
      </c>
      <c r="G224" s="179"/>
      <c r="H224" s="179"/>
      <c r="I224" s="179"/>
      <c r="J224" s="44">
        <f>J220</f>
        <v>240.66893000000002</v>
      </c>
    </row>
    <row r="225" spans="1:10" ht="14.25" customHeight="1" x14ac:dyDescent="0.2">
      <c r="A225" s="15" t="s">
        <v>163</v>
      </c>
      <c r="B225" s="20" t="s">
        <v>24</v>
      </c>
      <c r="C225" s="15" t="s">
        <v>23</v>
      </c>
      <c r="D225" s="15" t="s">
        <v>107</v>
      </c>
      <c r="E225" s="20" t="s">
        <v>145</v>
      </c>
      <c r="F225" s="20" t="s">
        <v>164</v>
      </c>
      <c r="G225" s="203" t="s">
        <v>165</v>
      </c>
      <c r="H225" s="203"/>
      <c r="I225" s="203"/>
      <c r="J225" s="20" t="s">
        <v>148</v>
      </c>
    </row>
    <row r="226" spans="1:10" ht="14.25" customHeight="1" x14ac:dyDescent="0.2">
      <c r="A226" s="19" t="s">
        <v>104</v>
      </c>
      <c r="B226" s="37" t="s">
        <v>48</v>
      </c>
      <c r="C226" s="19" t="s">
        <v>166</v>
      </c>
      <c r="D226" s="19" t="s">
        <v>167</v>
      </c>
      <c r="E226" s="39">
        <v>7.4999999999999997E-2</v>
      </c>
      <c r="F226" s="36" t="s">
        <v>168</v>
      </c>
      <c r="G226" s="206">
        <v>5643.06</v>
      </c>
      <c r="H226" s="206"/>
      <c r="I226" s="207"/>
      <c r="J226" s="23">
        <f>G226*E226</f>
        <v>423.22950000000003</v>
      </c>
    </row>
    <row r="227" spans="1:10" ht="14.25" customHeight="1" x14ac:dyDescent="0.2">
      <c r="A227" s="179"/>
      <c r="B227" s="179"/>
      <c r="C227" s="179"/>
      <c r="D227" s="179"/>
      <c r="E227" s="179"/>
      <c r="F227" s="179" t="s">
        <v>169</v>
      </c>
      <c r="G227" s="179"/>
      <c r="H227" s="179"/>
      <c r="I227" s="179"/>
      <c r="J227" s="44">
        <f>J226</f>
        <v>423.22950000000003</v>
      </c>
    </row>
    <row r="228" spans="1:10" ht="14.25" customHeight="1" x14ac:dyDescent="0.2">
      <c r="A228" s="15" t="s">
        <v>170</v>
      </c>
      <c r="B228" s="20" t="s">
        <v>24</v>
      </c>
      <c r="C228" s="15" t="s">
        <v>23</v>
      </c>
      <c r="D228" s="15" t="s">
        <v>171</v>
      </c>
      <c r="E228" s="20" t="s">
        <v>145</v>
      </c>
      <c r="F228" s="20" t="s">
        <v>164</v>
      </c>
      <c r="G228" s="203" t="s">
        <v>165</v>
      </c>
      <c r="H228" s="203"/>
      <c r="I228" s="203"/>
      <c r="J228" s="20" t="s">
        <v>148</v>
      </c>
    </row>
    <row r="229" spans="1:10" ht="14.25" customHeight="1" x14ac:dyDescent="0.2">
      <c r="A229" s="17" t="s">
        <v>172</v>
      </c>
      <c r="B229" s="33" t="s">
        <v>31</v>
      </c>
      <c r="C229" s="17">
        <v>88243</v>
      </c>
      <c r="D229" s="17" t="s">
        <v>139</v>
      </c>
      <c r="E229" s="35">
        <v>4</v>
      </c>
      <c r="F229" s="32" t="s">
        <v>45</v>
      </c>
      <c r="G229" s="204">
        <v>21.65</v>
      </c>
      <c r="H229" s="204"/>
      <c r="I229" s="205"/>
      <c r="J229" s="22">
        <f>G229*E229</f>
        <v>86.6</v>
      </c>
    </row>
    <row r="230" spans="1:10" ht="14.25" customHeight="1" x14ac:dyDescent="0.2">
      <c r="A230" s="17" t="s">
        <v>172</v>
      </c>
      <c r="B230" s="33" t="s">
        <v>31</v>
      </c>
      <c r="C230" s="17">
        <v>88262</v>
      </c>
      <c r="D230" s="17" t="s">
        <v>100</v>
      </c>
      <c r="E230" s="35">
        <v>1</v>
      </c>
      <c r="F230" s="32" t="s">
        <v>45</v>
      </c>
      <c r="G230" s="204">
        <v>25.37</v>
      </c>
      <c r="H230" s="204"/>
      <c r="I230" s="205"/>
      <c r="J230" s="22">
        <f>G230*E230</f>
        <v>25.37</v>
      </c>
    </row>
    <row r="231" spans="1:10" ht="14.25" customHeight="1" x14ac:dyDescent="0.2">
      <c r="A231" s="179"/>
      <c r="B231" s="179"/>
      <c r="C231" s="179"/>
      <c r="D231" s="179"/>
      <c r="E231" s="179"/>
      <c r="F231" s="179" t="s">
        <v>173</v>
      </c>
      <c r="G231" s="179"/>
      <c r="H231" s="179"/>
      <c r="I231" s="179"/>
      <c r="J231" s="44">
        <f>SUM(J229:J230)</f>
        <v>111.97</v>
      </c>
    </row>
    <row r="232" spans="1:10" ht="14.25" customHeight="1" x14ac:dyDescent="0.2">
      <c r="A232" s="4"/>
      <c r="B232" s="4"/>
      <c r="C232" s="4"/>
      <c r="D232" s="4"/>
      <c r="E232" s="4"/>
      <c r="F232" s="46"/>
      <c r="G232" s="4"/>
      <c r="H232" s="46"/>
      <c r="I232" s="4"/>
      <c r="J232" s="46"/>
    </row>
    <row r="233" spans="1:10" ht="14.25" customHeight="1" x14ac:dyDescent="0.2">
      <c r="A233" s="4"/>
      <c r="B233" s="4"/>
      <c r="C233" s="4"/>
      <c r="D233" s="4"/>
      <c r="E233" s="4"/>
      <c r="F233" s="46"/>
      <c r="G233" s="4"/>
      <c r="H233" s="208"/>
      <c r="I233" s="208"/>
      <c r="J233" s="46"/>
    </row>
    <row r="234" spans="1:10" ht="14.25" customHeight="1" thickBot="1" x14ac:dyDescent="0.25">
      <c r="A234" s="1"/>
      <c r="B234" s="1"/>
      <c r="C234" s="1"/>
      <c r="D234" s="1"/>
      <c r="E234" s="1"/>
      <c r="F234" s="1"/>
      <c r="G234" s="1"/>
      <c r="H234" s="45"/>
      <c r="I234" s="1"/>
      <c r="J234" s="24"/>
    </row>
    <row r="235" spans="1:10" ht="14.25" customHeight="1" thickTop="1" x14ac:dyDescent="0.2">
      <c r="A235" s="31"/>
      <c r="B235" s="31"/>
      <c r="C235" s="31"/>
      <c r="D235" s="31"/>
      <c r="E235" s="31"/>
      <c r="F235" s="31"/>
      <c r="G235" s="31"/>
      <c r="H235" s="31"/>
      <c r="I235" s="31"/>
      <c r="J235" s="31"/>
    </row>
    <row r="236" spans="1:10" ht="14.25" customHeight="1" x14ac:dyDescent="0.2">
      <c r="A236" s="15" t="s">
        <v>237</v>
      </c>
      <c r="B236" s="20" t="s">
        <v>23</v>
      </c>
      <c r="C236" s="15" t="s">
        <v>24</v>
      </c>
      <c r="D236" s="15" t="s">
        <v>3</v>
      </c>
      <c r="E236" s="209" t="s">
        <v>94</v>
      </c>
      <c r="F236" s="209"/>
      <c r="G236" s="21" t="s">
        <v>25</v>
      </c>
      <c r="H236" s="20" t="s">
        <v>26</v>
      </c>
      <c r="I236" s="20" t="s">
        <v>27</v>
      </c>
      <c r="J236" s="20" t="s">
        <v>4</v>
      </c>
    </row>
    <row r="237" spans="1:10" ht="14.25" customHeight="1" x14ac:dyDescent="0.2">
      <c r="A237" s="16" t="s">
        <v>95</v>
      </c>
      <c r="B237" s="28" t="s">
        <v>72</v>
      </c>
      <c r="C237" s="16" t="s">
        <v>48</v>
      </c>
      <c r="D237" s="16" t="s">
        <v>256</v>
      </c>
      <c r="E237" s="210" t="s">
        <v>137</v>
      </c>
      <c r="F237" s="210"/>
      <c r="G237" s="27" t="s">
        <v>57</v>
      </c>
      <c r="H237" s="30">
        <v>1</v>
      </c>
      <c r="I237" s="29">
        <f>J247+J252+J256</f>
        <v>712.06441278000011</v>
      </c>
      <c r="J237" s="29">
        <v>716.98</v>
      </c>
    </row>
    <row r="238" spans="1:10" ht="14.25" customHeight="1" x14ac:dyDescent="0.2">
      <c r="A238" s="209" t="s">
        <v>143</v>
      </c>
      <c r="B238" s="203" t="s">
        <v>23</v>
      </c>
      <c r="C238" s="209" t="s">
        <v>24</v>
      </c>
      <c r="D238" s="209" t="s">
        <v>144</v>
      </c>
      <c r="E238" s="203" t="s">
        <v>145</v>
      </c>
      <c r="F238" s="211" t="s">
        <v>146</v>
      </c>
      <c r="G238" s="203"/>
      <c r="H238" s="211" t="s">
        <v>147</v>
      </c>
      <c r="I238" s="203"/>
      <c r="J238" s="203" t="s">
        <v>148</v>
      </c>
    </row>
    <row r="239" spans="1:10" ht="14.25" customHeight="1" x14ac:dyDescent="0.2">
      <c r="A239" s="203"/>
      <c r="B239" s="203"/>
      <c r="C239" s="203"/>
      <c r="D239" s="203"/>
      <c r="E239" s="203"/>
      <c r="F239" s="20" t="s">
        <v>149</v>
      </c>
      <c r="G239" s="20" t="s">
        <v>150</v>
      </c>
      <c r="H239" s="20" t="s">
        <v>149</v>
      </c>
      <c r="I239" s="20" t="s">
        <v>150</v>
      </c>
      <c r="J239" s="203"/>
    </row>
    <row r="240" spans="1:10" ht="14.25" customHeight="1" x14ac:dyDescent="0.2">
      <c r="A240" s="19" t="s">
        <v>104</v>
      </c>
      <c r="B240" s="37" t="s">
        <v>153</v>
      </c>
      <c r="C240" s="19" t="s">
        <v>89</v>
      </c>
      <c r="D240" s="19" t="s">
        <v>154</v>
      </c>
      <c r="E240" s="39">
        <v>1</v>
      </c>
      <c r="F240" s="38">
        <v>0.3</v>
      </c>
      <c r="G240" s="38">
        <v>0.7</v>
      </c>
      <c r="H240" s="23">
        <v>33.3874</v>
      </c>
      <c r="I240" s="23">
        <v>27.355399999999999</v>
      </c>
      <c r="J240" s="23">
        <f>(F240*H240)+(G240*I240)</f>
        <v>29.164999999999999</v>
      </c>
    </row>
    <row r="241" spans="1:10" ht="14.25" customHeight="1" x14ac:dyDescent="0.2">
      <c r="A241" s="19" t="s">
        <v>104</v>
      </c>
      <c r="B241" s="37" t="s">
        <v>151</v>
      </c>
      <c r="C241" s="19" t="s">
        <v>89</v>
      </c>
      <c r="D241" s="19" t="s">
        <v>152</v>
      </c>
      <c r="E241" s="39">
        <v>1</v>
      </c>
      <c r="F241" s="38">
        <v>0.3</v>
      </c>
      <c r="G241" s="38">
        <v>0.7</v>
      </c>
      <c r="H241" s="23">
        <v>0.67579999999999996</v>
      </c>
      <c r="I241" s="23">
        <v>0.46970000000000001</v>
      </c>
      <c r="J241" s="23">
        <f t="shared" ref="J241" si="8">(F241*H241)+(G241*I241)</f>
        <v>0.53152999999999995</v>
      </c>
    </row>
    <row r="242" spans="1:10" ht="14.25" customHeight="1" x14ac:dyDescent="0.2">
      <c r="A242" s="179"/>
      <c r="B242" s="179"/>
      <c r="C242" s="179"/>
      <c r="D242" s="179"/>
      <c r="E242" s="179"/>
      <c r="F242" s="179" t="s">
        <v>157</v>
      </c>
      <c r="G242" s="179"/>
      <c r="H242" s="179"/>
      <c r="I242" s="179"/>
      <c r="J242" s="44">
        <f>SUM(J240:J241)</f>
        <v>29.696529999999999</v>
      </c>
    </row>
    <row r="243" spans="1:10" ht="14.25" customHeight="1" x14ac:dyDescent="0.2">
      <c r="A243" s="179"/>
      <c r="B243" s="179"/>
      <c r="C243" s="179"/>
      <c r="D243" s="179"/>
      <c r="E243" s="179"/>
      <c r="F243" s="179" t="s">
        <v>158</v>
      </c>
      <c r="G243" s="179"/>
      <c r="H243" s="179"/>
      <c r="I243" s="179"/>
      <c r="J243" s="44">
        <f>J242</f>
        <v>29.696529999999999</v>
      </c>
    </row>
    <row r="244" spans="1:10" ht="14.25" customHeight="1" x14ac:dyDescent="0.2">
      <c r="A244" s="179"/>
      <c r="B244" s="179"/>
      <c r="C244" s="179"/>
      <c r="D244" s="179"/>
      <c r="E244" s="179"/>
      <c r="F244" s="179" t="s">
        <v>159</v>
      </c>
      <c r="G244" s="179"/>
      <c r="H244" s="179"/>
      <c r="I244" s="179"/>
      <c r="J244" s="44">
        <v>0</v>
      </c>
    </row>
    <row r="245" spans="1:10" ht="14.25" customHeight="1" x14ac:dyDescent="0.2">
      <c r="A245" s="179"/>
      <c r="B245" s="179"/>
      <c r="C245" s="179"/>
      <c r="D245" s="179"/>
      <c r="E245" s="179"/>
      <c r="F245" s="179" t="s">
        <v>160</v>
      </c>
      <c r="G245" s="179"/>
      <c r="H245" s="179"/>
      <c r="I245" s="179"/>
      <c r="J245" s="44">
        <v>0</v>
      </c>
    </row>
    <row r="246" spans="1:10" ht="14.25" customHeight="1" x14ac:dyDescent="0.2">
      <c r="A246" s="179"/>
      <c r="B246" s="179"/>
      <c r="C246" s="179"/>
      <c r="D246" s="179"/>
      <c r="E246" s="179"/>
      <c r="F246" s="179" t="s">
        <v>161</v>
      </c>
      <c r="G246" s="179"/>
      <c r="H246" s="179"/>
      <c r="I246" s="179"/>
      <c r="J246" s="44">
        <v>1</v>
      </c>
    </row>
    <row r="247" spans="1:10" ht="14.25" customHeight="1" x14ac:dyDescent="0.2">
      <c r="A247" s="179"/>
      <c r="B247" s="179"/>
      <c r="C247" s="179"/>
      <c r="D247" s="179"/>
      <c r="E247" s="179"/>
      <c r="F247" s="179" t="s">
        <v>162</v>
      </c>
      <c r="G247" s="179"/>
      <c r="H247" s="179"/>
      <c r="I247" s="179"/>
      <c r="J247" s="44">
        <f>J243</f>
        <v>29.696529999999999</v>
      </c>
    </row>
    <row r="248" spans="1:10" ht="14.25" customHeight="1" x14ac:dyDescent="0.2">
      <c r="A248" s="15" t="s">
        <v>163</v>
      </c>
      <c r="B248" s="20" t="s">
        <v>24</v>
      </c>
      <c r="C248" s="15" t="s">
        <v>23</v>
      </c>
      <c r="D248" s="15" t="s">
        <v>107</v>
      </c>
      <c r="E248" s="20" t="s">
        <v>145</v>
      </c>
      <c r="F248" s="20" t="s">
        <v>164</v>
      </c>
      <c r="G248" s="203" t="s">
        <v>165</v>
      </c>
      <c r="H248" s="203"/>
      <c r="I248" s="203"/>
      <c r="J248" s="20" t="s">
        <v>148</v>
      </c>
    </row>
    <row r="249" spans="1:10" ht="14.25" customHeight="1" x14ac:dyDescent="0.2">
      <c r="A249" s="19" t="s">
        <v>104</v>
      </c>
      <c r="B249" s="37" t="s">
        <v>89</v>
      </c>
      <c r="C249" s="19" t="s">
        <v>174</v>
      </c>
      <c r="D249" s="19" t="s">
        <v>175</v>
      </c>
      <c r="E249" s="39">
        <v>0.2666</v>
      </c>
      <c r="F249" s="36" t="s">
        <v>176</v>
      </c>
      <c r="G249" s="206">
        <v>19.311900000000001</v>
      </c>
      <c r="H249" s="206"/>
      <c r="I249" s="207"/>
      <c r="J249" s="23">
        <f>G249*E249</f>
        <v>5.1485525400000007</v>
      </c>
    </row>
    <row r="250" spans="1:10" ht="14.25" customHeight="1" x14ac:dyDescent="0.2">
      <c r="A250" s="19" t="s">
        <v>104</v>
      </c>
      <c r="B250" s="37" t="s">
        <v>89</v>
      </c>
      <c r="C250" s="19" t="s">
        <v>177</v>
      </c>
      <c r="D250" s="19" t="s">
        <v>178</v>
      </c>
      <c r="E250" s="39">
        <v>0.95420000000000005</v>
      </c>
      <c r="F250" s="36" t="s">
        <v>176</v>
      </c>
      <c r="G250" s="206">
        <v>7.1071999999999997</v>
      </c>
      <c r="H250" s="206"/>
      <c r="I250" s="207"/>
      <c r="J250" s="23">
        <f t="shared" ref="J250:J251" si="9">G250*E250</f>
        <v>6.7816902400000005</v>
      </c>
    </row>
    <row r="251" spans="1:10" ht="14.25" customHeight="1" x14ac:dyDescent="0.2">
      <c r="A251" s="19" t="s">
        <v>104</v>
      </c>
      <c r="B251" s="37" t="s">
        <v>48</v>
      </c>
      <c r="C251" s="19" t="s">
        <v>166</v>
      </c>
      <c r="D251" s="19" t="s">
        <v>167</v>
      </c>
      <c r="E251" s="39">
        <v>9.4E-2</v>
      </c>
      <c r="F251" s="36" t="s">
        <v>168</v>
      </c>
      <c r="G251" s="206">
        <v>5643.06</v>
      </c>
      <c r="H251" s="206"/>
      <c r="I251" s="207"/>
      <c r="J251" s="23">
        <f t="shared" si="9"/>
        <v>530.44764000000009</v>
      </c>
    </row>
    <row r="252" spans="1:10" ht="14.25" customHeight="1" x14ac:dyDescent="0.2">
      <c r="A252" s="179"/>
      <c r="B252" s="179"/>
      <c r="C252" s="179"/>
      <c r="D252" s="179"/>
      <c r="E252" s="179"/>
      <c r="F252" s="179" t="s">
        <v>169</v>
      </c>
      <c r="G252" s="179"/>
      <c r="H252" s="179"/>
      <c r="I252" s="179"/>
      <c r="J252" s="44">
        <f>SUM(J249:J251)</f>
        <v>542.37788278000005</v>
      </c>
    </row>
    <row r="253" spans="1:10" ht="14.25" customHeight="1" x14ac:dyDescent="0.2">
      <c r="A253" s="15" t="s">
        <v>170</v>
      </c>
      <c r="B253" s="20" t="s">
        <v>24</v>
      </c>
      <c r="C253" s="15" t="s">
        <v>23</v>
      </c>
      <c r="D253" s="15" t="s">
        <v>171</v>
      </c>
      <c r="E253" s="20" t="s">
        <v>145</v>
      </c>
      <c r="F253" s="20" t="s">
        <v>164</v>
      </c>
      <c r="G253" s="203" t="s">
        <v>165</v>
      </c>
      <c r="H253" s="203"/>
      <c r="I253" s="203"/>
      <c r="J253" s="20" t="s">
        <v>148</v>
      </c>
    </row>
    <row r="254" spans="1:10" ht="14.25" customHeight="1" x14ac:dyDescent="0.2">
      <c r="A254" s="17" t="s">
        <v>172</v>
      </c>
      <c r="B254" s="33" t="s">
        <v>31</v>
      </c>
      <c r="C254" s="17">
        <v>88243</v>
      </c>
      <c r="D254" s="17" t="s">
        <v>139</v>
      </c>
      <c r="E254" s="35">
        <v>5</v>
      </c>
      <c r="F254" s="32" t="s">
        <v>45</v>
      </c>
      <c r="G254" s="204">
        <v>22.66</v>
      </c>
      <c r="H254" s="204"/>
      <c r="I254" s="205"/>
      <c r="J254" s="22">
        <f>G254*E254</f>
        <v>113.3</v>
      </c>
    </row>
    <row r="255" spans="1:10" ht="14.25" customHeight="1" x14ac:dyDescent="0.2">
      <c r="A255" s="17" t="s">
        <v>172</v>
      </c>
      <c r="B255" s="33" t="s">
        <v>31</v>
      </c>
      <c r="C255" s="17">
        <v>88262</v>
      </c>
      <c r="D255" s="17" t="s">
        <v>100</v>
      </c>
      <c r="E255" s="35">
        <v>1</v>
      </c>
      <c r="F255" s="32" t="s">
        <v>45</v>
      </c>
      <c r="G255" s="204">
        <v>26.69</v>
      </c>
      <c r="H255" s="204"/>
      <c r="I255" s="205"/>
      <c r="J255" s="22">
        <f>G255*E255</f>
        <v>26.69</v>
      </c>
    </row>
    <row r="256" spans="1:10" ht="14.25" customHeight="1" x14ac:dyDescent="0.2">
      <c r="A256" s="179"/>
      <c r="B256" s="179"/>
      <c r="C256" s="179"/>
      <c r="D256" s="179"/>
      <c r="E256" s="179"/>
      <c r="F256" s="179" t="s">
        <v>173</v>
      </c>
      <c r="G256" s="179"/>
      <c r="H256" s="179"/>
      <c r="I256" s="179"/>
      <c r="J256" s="44">
        <f>SUM(J254:J255)</f>
        <v>139.99</v>
      </c>
    </row>
    <row r="257" spans="1:10" ht="14.25" customHeight="1" x14ac:dyDescent="0.2">
      <c r="A257" s="4"/>
      <c r="B257" s="4"/>
      <c r="C257" s="4"/>
      <c r="D257" s="4"/>
      <c r="E257" s="4"/>
      <c r="F257" s="46"/>
      <c r="G257" s="4"/>
      <c r="H257" s="46"/>
      <c r="I257" s="4"/>
      <c r="J257" s="46"/>
    </row>
    <row r="258" spans="1:10" ht="14.25" customHeight="1" thickBot="1" x14ac:dyDescent="0.25">
      <c r="A258" s="1"/>
      <c r="B258" s="1"/>
      <c r="C258" s="1"/>
      <c r="D258" s="1"/>
      <c r="E258" s="1"/>
      <c r="F258" s="1"/>
      <c r="G258" s="1"/>
      <c r="H258" s="45"/>
      <c r="I258" s="1"/>
      <c r="J258" s="24"/>
    </row>
    <row r="259" spans="1:10" ht="14.25" customHeight="1" thickTop="1" x14ac:dyDescent="0.2">
      <c r="A259" s="31"/>
      <c r="B259" s="31"/>
      <c r="C259" s="31"/>
      <c r="D259" s="31"/>
      <c r="E259" s="31"/>
      <c r="F259" s="31"/>
      <c r="G259" s="31"/>
      <c r="H259" s="31"/>
      <c r="I259" s="31"/>
      <c r="J259" s="31"/>
    </row>
    <row r="260" spans="1:10" ht="14.25" customHeight="1" x14ac:dyDescent="0.2">
      <c r="A260" s="15" t="s">
        <v>238</v>
      </c>
      <c r="B260" s="20" t="s">
        <v>23</v>
      </c>
      <c r="C260" s="15" t="s">
        <v>24</v>
      </c>
      <c r="D260" s="15" t="s">
        <v>3</v>
      </c>
      <c r="E260" s="209" t="s">
        <v>94</v>
      </c>
      <c r="F260" s="209"/>
      <c r="G260" s="21" t="s">
        <v>25</v>
      </c>
      <c r="H260" s="20" t="s">
        <v>26</v>
      </c>
      <c r="I260" s="20" t="s">
        <v>27</v>
      </c>
      <c r="J260" s="20" t="s">
        <v>4</v>
      </c>
    </row>
    <row r="261" spans="1:10" ht="14.25" customHeight="1" x14ac:dyDescent="0.2">
      <c r="A261" s="16" t="s">
        <v>95</v>
      </c>
      <c r="B261" s="28" t="s">
        <v>73</v>
      </c>
      <c r="C261" s="16" t="s">
        <v>48</v>
      </c>
      <c r="D261" s="16" t="s">
        <v>74</v>
      </c>
      <c r="E261" s="210" t="s">
        <v>137</v>
      </c>
      <c r="F261" s="210"/>
      <c r="G261" s="27" t="s">
        <v>53</v>
      </c>
      <c r="H261" s="30">
        <v>1</v>
      </c>
      <c r="I261" s="29">
        <f>J271+J274+J278</f>
        <v>570.25603000000001</v>
      </c>
      <c r="J261" s="29">
        <f>I261*H261</f>
        <v>570.25603000000001</v>
      </c>
    </row>
    <row r="262" spans="1:10" ht="14.25" customHeight="1" x14ac:dyDescent="0.2">
      <c r="A262" s="209" t="s">
        <v>143</v>
      </c>
      <c r="B262" s="203" t="s">
        <v>23</v>
      </c>
      <c r="C262" s="209" t="s">
        <v>24</v>
      </c>
      <c r="D262" s="209" t="s">
        <v>144</v>
      </c>
      <c r="E262" s="203" t="s">
        <v>145</v>
      </c>
      <c r="F262" s="211" t="s">
        <v>146</v>
      </c>
      <c r="G262" s="203"/>
      <c r="H262" s="211" t="s">
        <v>147</v>
      </c>
      <c r="I262" s="203"/>
      <c r="J262" s="203" t="s">
        <v>148</v>
      </c>
    </row>
    <row r="263" spans="1:10" ht="14.25" customHeight="1" x14ac:dyDescent="0.2">
      <c r="A263" s="203"/>
      <c r="B263" s="203"/>
      <c r="C263" s="203"/>
      <c r="D263" s="203"/>
      <c r="E263" s="203"/>
      <c r="F263" s="20" t="s">
        <v>149</v>
      </c>
      <c r="G263" s="20" t="s">
        <v>150</v>
      </c>
      <c r="H263" s="20" t="s">
        <v>149</v>
      </c>
      <c r="I263" s="20" t="s">
        <v>150</v>
      </c>
      <c r="J263" s="203"/>
    </row>
    <row r="264" spans="1:10" ht="14.25" customHeight="1" x14ac:dyDescent="0.2">
      <c r="A264" s="19" t="s">
        <v>104</v>
      </c>
      <c r="B264" s="37" t="s">
        <v>153</v>
      </c>
      <c r="C264" s="19" t="s">
        <v>89</v>
      </c>
      <c r="D264" s="19" t="s">
        <v>154</v>
      </c>
      <c r="E264" s="39">
        <v>1</v>
      </c>
      <c r="F264" s="38">
        <v>0.3</v>
      </c>
      <c r="G264" s="38">
        <v>0.7</v>
      </c>
      <c r="H264" s="23">
        <v>33.3874</v>
      </c>
      <c r="I264" s="23">
        <v>27.355399999999999</v>
      </c>
      <c r="J264" s="23">
        <f>(F264*H264)+(G264*I264)</f>
        <v>29.164999999999999</v>
      </c>
    </row>
    <row r="265" spans="1:10" ht="14.25" customHeight="1" x14ac:dyDescent="0.2">
      <c r="A265" s="19" t="s">
        <v>104</v>
      </c>
      <c r="B265" s="37" t="s">
        <v>151</v>
      </c>
      <c r="C265" s="19" t="s">
        <v>89</v>
      </c>
      <c r="D265" s="19" t="s">
        <v>152</v>
      </c>
      <c r="E265" s="39">
        <v>1</v>
      </c>
      <c r="F265" s="38">
        <v>0.3</v>
      </c>
      <c r="G265" s="38">
        <v>0.7</v>
      </c>
      <c r="H265" s="23">
        <v>0.67579999999999996</v>
      </c>
      <c r="I265" s="23">
        <v>0.46970000000000001</v>
      </c>
      <c r="J265" s="23">
        <f t="shared" ref="J265" si="10">(F265*H265)+(G265*I265)</f>
        <v>0.53152999999999995</v>
      </c>
    </row>
    <row r="266" spans="1:10" ht="14.25" customHeight="1" x14ac:dyDescent="0.2">
      <c r="A266" s="179"/>
      <c r="B266" s="179"/>
      <c r="C266" s="179"/>
      <c r="D266" s="179"/>
      <c r="E266" s="179"/>
      <c r="F266" s="179" t="s">
        <v>157</v>
      </c>
      <c r="G266" s="179"/>
      <c r="H266" s="179"/>
      <c r="I266" s="179"/>
      <c r="J266" s="44">
        <f>SUM(J264:J265)</f>
        <v>29.696529999999999</v>
      </c>
    </row>
    <row r="267" spans="1:10" ht="14.25" customHeight="1" x14ac:dyDescent="0.2">
      <c r="A267" s="179"/>
      <c r="B267" s="179"/>
      <c r="C267" s="179"/>
      <c r="D267" s="179"/>
      <c r="E267" s="179"/>
      <c r="F267" s="179" t="s">
        <v>158</v>
      </c>
      <c r="G267" s="179"/>
      <c r="H267" s="179"/>
      <c r="I267" s="179"/>
      <c r="J267" s="44">
        <f>J266</f>
        <v>29.696529999999999</v>
      </c>
    </row>
    <row r="268" spans="1:10" ht="14.25" customHeight="1" x14ac:dyDescent="0.2">
      <c r="A268" s="179"/>
      <c r="B268" s="179"/>
      <c r="C268" s="179"/>
      <c r="D268" s="179"/>
      <c r="E268" s="179"/>
      <c r="F268" s="179" t="s">
        <v>159</v>
      </c>
      <c r="G268" s="179"/>
      <c r="H268" s="179"/>
      <c r="I268" s="179"/>
      <c r="J268" s="44">
        <v>0</v>
      </c>
    </row>
    <row r="269" spans="1:10" ht="14.25" customHeight="1" x14ac:dyDescent="0.2">
      <c r="A269" s="179"/>
      <c r="B269" s="179"/>
      <c r="C269" s="179"/>
      <c r="D269" s="179"/>
      <c r="E269" s="179"/>
      <c r="F269" s="179" t="s">
        <v>160</v>
      </c>
      <c r="G269" s="179"/>
      <c r="H269" s="179"/>
      <c r="I269" s="179"/>
      <c r="J269" s="44">
        <v>0</v>
      </c>
    </row>
    <row r="270" spans="1:10" ht="14.25" customHeight="1" x14ac:dyDescent="0.2">
      <c r="A270" s="179"/>
      <c r="B270" s="179"/>
      <c r="C270" s="179"/>
      <c r="D270" s="179"/>
      <c r="E270" s="179"/>
      <c r="F270" s="179" t="s">
        <v>161</v>
      </c>
      <c r="G270" s="179"/>
      <c r="H270" s="179"/>
      <c r="I270" s="179"/>
      <c r="J270" s="44">
        <v>1</v>
      </c>
    </row>
    <row r="271" spans="1:10" ht="14.25" customHeight="1" x14ac:dyDescent="0.2">
      <c r="A271" s="179"/>
      <c r="B271" s="179"/>
      <c r="C271" s="179"/>
      <c r="D271" s="179"/>
      <c r="E271" s="179"/>
      <c r="F271" s="179" t="s">
        <v>162</v>
      </c>
      <c r="G271" s="179"/>
      <c r="H271" s="179"/>
      <c r="I271" s="179"/>
      <c r="J271" s="44">
        <f>J267</f>
        <v>29.696529999999999</v>
      </c>
    </row>
    <row r="272" spans="1:10" ht="14.25" customHeight="1" x14ac:dyDescent="0.2">
      <c r="A272" s="15" t="s">
        <v>163</v>
      </c>
      <c r="B272" s="20" t="s">
        <v>24</v>
      </c>
      <c r="C272" s="15" t="s">
        <v>23</v>
      </c>
      <c r="D272" s="15" t="s">
        <v>107</v>
      </c>
      <c r="E272" s="20" t="s">
        <v>145</v>
      </c>
      <c r="F272" s="20" t="s">
        <v>164</v>
      </c>
      <c r="G272" s="203" t="s">
        <v>165</v>
      </c>
      <c r="H272" s="203"/>
      <c r="I272" s="203"/>
      <c r="J272" s="20" t="s">
        <v>148</v>
      </c>
    </row>
    <row r="273" spans="1:10" ht="14.25" customHeight="1" x14ac:dyDescent="0.2">
      <c r="A273" s="19" t="s">
        <v>104</v>
      </c>
      <c r="B273" s="37" t="s">
        <v>48</v>
      </c>
      <c r="C273" s="19" t="s">
        <v>166</v>
      </c>
      <c r="D273" s="19" t="s">
        <v>167</v>
      </c>
      <c r="E273" s="39">
        <f>0.25*0.3</f>
        <v>7.4999999999999997E-2</v>
      </c>
      <c r="F273" s="36" t="s">
        <v>168</v>
      </c>
      <c r="G273" s="206">
        <v>5643.06</v>
      </c>
      <c r="H273" s="206"/>
      <c r="I273" s="207"/>
      <c r="J273" s="23">
        <f>G273*E273</f>
        <v>423.22950000000003</v>
      </c>
    </row>
    <row r="274" spans="1:10" ht="14.25" customHeight="1" x14ac:dyDescent="0.2">
      <c r="A274" s="179"/>
      <c r="B274" s="179"/>
      <c r="C274" s="179"/>
      <c r="D274" s="179"/>
      <c r="E274" s="179"/>
      <c r="F274" s="179" t="s">
        <v>169</v>
      </c>
      <c r="G274" s="179"/>
      <c r="H274" s="179"/>
      <c r="I274" s="179"/>
      <c r="J274" s="44">
        <v>423.22949999999997</v>
      </c>
    </row>
    <row r="275" spans="1:10" ht="14.25" customHeight="1" x14ac:dyDescent="0.2">
      <c r="A275" s="15" t="s">
        <v>170</v>
      </c>
      <c r="B275" s="20" t="s">
        <v>24</v>
      </c>
      <c r="C275" s="15" t="s">
        <v>23</v>
      </c>
      <c r="D275" s="15" t="s">
        <v>171</v>
      </c>
      <c r="E275" s="20" t="s">
        <v>145</v>
      </c>
      <c r="F275" s="20" t="s">
        <v>164</v>
      </c>
      <c r="G275" s="203" t="s">
        <v>165</v>
      </c>
      <c r="H275" s="203"/>
      <c r="I275" s="203"/>
      <c r="J275" s="20" t="s">
        <v>148</v>
      </c>
    </row>
    <row r="276" spans="1:10" ht="14.25" customHeight="1" x14ac:dyDescent="0.2">
      <c r="A276" s="17" t="s">
        <v>172</v>
      </c>
      <c r="B276" s="33" t="s">
        <v>31</v>
      </c>
      <c r="C276" s="17">
        <v>88243</v>
      </c>
      <c r="D276" s="17" t="s">
        <v>139</v>
      </c>
      <c r="E276" s="35">
        <v>4</v>
      </c>
      <c r="F276" s="32" t="s">
        <v>45</v>
      </c>
      <c r="G276" s="204">
        <v>22.66</v>
      </c>
      <c r="H276" s="204"/>
      <c r="I276" s="205"/>
      <c r="J276" s="22">
        <f>G276*E276</f>
        <v>90.64</v>
      </c>
    </row>
    <row r="277" spans="1:10" ht="14.25" customHeight="1" x14ac:dyDescent="0.2">
      <c r="A277" s="17" t="s">
        <v>172</v>
      </c>
      <c r="B277" s="33" t="s">
        <v>31</v>
      </c>
      <c r="C277" s="17">
        <v>88262</v>
      </c>
      <c r="D277" s="17" t="s">
        <v>100</v>
      </c>
      <c r="E277" s="35">
        <v>1</v>
      </c>
      <c r="F277" s="32" t="s">
        <v>45</v>
      </c>
      <c r="G277" s="204">
        <v>26.69</v>
      </c>
      <c r="H277" s="204"/>
      <c r="I277" s="205"/>
      <c r="J277" s="22">
        <f>G277*E277</f>
        <v>26.69</v>
      </c>
    </row>
    <row r="278" spans="1:10" ht="14.25" customHeight="1" x14ac:dyDescent="0.2">
      <c r="A278" s="179"/>
      <c r="B278" s="179"/>
      <c r="C278" s="179"/>
      <c r="D278" s="179"/>
      <c r="E278" s="179"/>
      <c r="F278" s="179" t="s">
        <v>173</v>
      </c>
      <c r="G278" s="179"/>
      <c r="H278" s="179"/>
      <c r="I278" s="179"/>
      <c r="J278" s="44">
        <f>SUM(J276:J277)</f>
        <v>117.33</v>
      </c>
    </row>
    <row r="279" spans="1:10" ht="14.25" customHeight="1" x14ac:dyDescent="0.2">
      <c r="A279" s="4"/>
      <c r="B279" s="4"/>
      <c r="C279" s="4"/>
      <c r="D279" s="4"/>
      <c r="E279" s="4"/>
      <c r="F279" s="46"/>
      <c r="G279" s="4"/>
      <c r="H279" s="46"/>
      <c r="I279" s="4"/>
      <c r="J279" s="46"/>
    </row>
    <row r="280" spans="1:10" ht="14.25" customHeight="1" thickBot="1" x14ac:dyDescent="0.25">
      <c r="A280" s="1"/>
      <c r="B280" s="1"/>
      <c r="C280" s="1"/>
      <c r="D280" s="1"/>
      <c r="E280" s="1"/>
      <c r="F280" s="1"/>
      <c r="G280" s="1"/>
      <c r="H280" s="45"/>
      <c r="I280" s="1"/>
      <c r="J280" s="24"/>
    </row>
    <row r="281" spans="1:10" ht="14.25" customHeight="1" thickTop="1" x14ac:dyDescent="0.2">
      <c r="A281" s="31"/>
      <c r="B281" s="31"/>
      <c r="C281" s="31"/>
      <c r="D281" s="31"/>
      <c r="E281" s="31"/>
      <c r="F281" s="31"/>
      <c r="G281" s="31"/>
      <c r="H281" s="31"/>
      <c r="I281" s="31"/>
      <c r="J281" s="31"/>
    </row>
    <row r="282" spans="1:10" ht="14.25" customHeight="1" x14ac:dyDescent="0.2">
      <c r="A282" s="15" t="s">
        <v>239</v>
      </c>
      <c r="B282" s="20" t="s">
        <v>23</v>
      </c>
      <c r="C282" s="15" t="s">
        <v>24</v>
      </c>
      <c r="D282" s="15" t="s">
        <v>3</v>
      </c>
      <c r="E282" s="209" t="s">
        <v>94</v>
      </c>
      <c r="F282" s="209"/>
      <c r="G282" s="21" t="s">
        <v>25</v>
      </c>
      <c r="H282" s="20" t="s">
        <v>26</v>
      </c>
      <c r="I282" s="20" t="s">
        <v>27</v>
      </c>
      <c r="J282" s="20" t="s">
        <v>4</v>
      </c>
    </row>
    <row r="283" spans="1:10" ht="14.25" customHeight="1" x14ac:dyDescent="0.2">
      <c r="A283" s="16" t="s">
        <v>95</v>
      </c>
      <c r="B283" s="28" t="s">
        <v>75</v>
      </c>
      <c r="C283" s="16" t="s">
        <v>48</v>
      </c>
      <c r="D283" s="16" t="s">
        <v>297</v>
      </c>
      <c r="E283" s="210" t="s">
        <v>140</v>
      </c>
      <c r="F283" s="210"/>
      <c r="G283" s="27" t="s">
        <v>53</v>
      </c>
      <c r="H283" s="30">
        <v>1</v>
      </c>
      <c r="I283" s="29">
        <f>J293+J296+J300</f>
        <v>596.94603000000006</v>
      </c>
      <c r="J283" s="29">
        <f>I283*H283</f>
        <v>596.94603000000006</v>
      </c>
    </row>
    <row r="284" spans="1:10" ht="14.25" customHeight="1" x14ac:dyDescent="0.2">
      <c r="A284" s="209" t="s">
        <v>143</v>
      </c>
      <c r="B284" s="203" t="s">
        <v>23</v>
      </c>
      <c r="C284" s="209" t="s">
        <v>24</v>
      </c>
      <c r="D284" s="209" t="s">
        <v>144</v>
      </c>
      <c r="E284" s="203" t="s">
        <v>145</v>
      </c>
      <c r="F284" s="211" t="s">
        <v>146</v>
      </c>
      <c r="G284" s="203"/>
      <c r="H284" s="211" t="s">
        <v>147</v>
      </c>
      <c r="I284" s="203"/>
      <c r="J284" s="203" t="s">
        <v>148</v>
      </c>
    </row>
    <row r="285" spans="1:10" ht="14.25" customHeight="1" x14ac:dyDescent="0.2">
      <c r="A285" s="203"/>
      <c r="B285" s="203"/>
      <c r="C285" s="203"/>
      <c r="D285" s="203"/>
      <c r="E285" s="203"/>
      <c r="F285" s="20" t="s">
        <v>149</v>
      </c>
      <c r="G285" s="20" t="s">
        <v>150</v>
      </c>
      <c r="H285" s="20" t="s">
        <v>149</v>
      </c>
      <c r="I285" s="20" t="s">
        <v>150</v>
      </c>
      <c r="J285" s="203"/>
    </row>
    <row r="286" spans="1:10" ht="14.25" customHeight="1" x14ac:dyDescent="0.2">
      <c r="A286" s="19" t="s">
        <v>104</v>
      </c>
      <c r="B286" s="37" t="s">
        <v>153</v>
      </c>
      <c r="C286" s="19" t="s">
        <v>89</v>
      </c>
      <c r="D286" s="19" t="s">
        <v>154</v>
      </c>
      <c r="E286" s="39">
        <v>1</v>
      </c>
      <c r="F286" s="38">
        <v>0.3</v>
      </c>
      <c r="G286" s="38">
        <v>0.7</v>
      </c>
      <c r="H286" s="23">
        <v>33.3874</v>
      </c>
      <c r="I286" s="23">
        <v>27.355399999999999</v>
      </c>
      <c r="J286" s="23">
        <f>(F286*H286)+(G286*I286)</f>
        <v>29.164999999999999</v>
      </c>
    </row>
    <row r="287" spans="1:10" ht="14.25" customHeight="1" x14ac:dyDescent="0.2">
      <c r="A287" s="19" t="s">
        <v>104</v>
      </c>
      <c r="B287" s="37" t="s">
        <v>151</v>
      </c>
      <c r="C287" s="19" t="s">
        <v>89</v>
      </c>
      <c r="D287" s="19" t="s">
        <v>152</v>
      </c>
      <c r="E287" s="39">
        <v>1</v>
      </c>
      <c r="F287" s="38">
        <v>0.3</v>
      </c>
      <c r="G287" s="38">
        <v>0.7</v>
      </c>
      <c r="H287" s="23">
        <v>0.67579999999999996</v>
      </c>
      <c r="I287" s="23">
        <v>0.46970000000000001</v>
      </c>
      <c r="J287" s="23">
        <f t="shared" ref="J287" si="11">(F287*H287)+(G287*I287)</f>
        <v>0.53152999999999995</v>
      </c>
    </row>
    <row r="288" spans="1:10" ht="14.25" customHeight="1" x14ac:dyDescent="0.2">
      <c r="A288" s="179"/>
      <c r="B288" s="179"/>
      <c r="C288" s="179"/>
      <c r="D288" s="179"/>
      <c r="E288" s="179"/>
      <c r="F288" s="179" t="s">
        <v>157</v>
      </c>
      <c r="G288" s="179"/>
      <c r="H288" s="179"/>
      <c r="I288" s="179"/>
      <c r="J288" s="44">
        <f>SUM(J286:J287)</f>
        <v>29.696529999999999</v>
      </c>
    </row>
    <row r="289" spans="1:10" ht="14.25" customHeight="1" x14ac:dyDescent="0.2">
      <c r="A289" s="179"/>
      <c r="B289" s="179"/>
      <c r="C289" s="179"/>
      <c r="D289" s="179"/>
      <c r="E289" s="179"/>
      <c r="F289" s="179" t="s">
        <v>158</v>
      </c>
      <c r="G289" s="179"/>
      <c r="H289" s="179"/>
      <c r="I289" s="179"/>
      <c r="J289" s="44">
        <f>J288</f>
        <v>29.696529999999999</v>
      </c>
    </row>
    <row r="290" spans="1:10" ht="14.25" customHeight="1" x14ac:dyDescent="0.2">
      <c r="A290" s="179"/>
      <c r="B290" s="179"/>
      <c r="C290" s="179"/>
      <c r="D290" s="179"/>
      <c r="E290" s="179"/>
      <c r="F290" s="179" t="s">
        <v>159</v>
      </c>
      <c r="G290" s="179"/>
      <c r="H290" s="179"/>
      <c r="I290" s="179"/>
      <c r="J290" s="44">
        <v>0</v>
      </c>
    </row>
    <row r="291" spans="1:10" ht="14.25" customHeight="1" x14ac:dyDescent="0.2">
      <c r="A291" s="179"/>
      <c r="B291" s="179"/>
      <c r="C291" s="179"/>
      <c r="D291" s="179"/>
      <c r="E291" s="179"/>
      <c r="F291" s="179" t="s">
        <v>160</v>
      </c>
      <c r="G291" s="179"/>
      <c r="H291" s="179"/>
      <c r="I291" s="179"/>
      <c r="J291" s="44">
        <v>0</v>
      </c>
    </row>
    <row r="292" spans="1:10" ht="14.25" customHeight="1" x14ac:dyDescent="0.2">
      <c r="A292" s="179"/>
      <c r="B292" s="179"/>
      <c r="C292" s="179"/>
      <c r="D292" s="179"/>
      <c r="E292" s="179"/>
      <c r="F292" s="179" t="s">
        <v>161</v>
      </c>
      <c r="G292" s="179"/>
      <c r="H292" s="179"/>
      <c r="I292" s="179"/>
      <c r="J292" s="44">
        <v>1</v>
      </c>
    </row>
    <row r="293" spans="1:10" ht="14.25" customHeight="1" x14ac:dyDescent="0.2">
      <c r="A293" s="179"/>
      <c r="B293" s="179"/>
      <c r="C293" s="179"/>
      <c r="D293" s="179"/>
      <c r="E293" s="179"/>
      <c r="F293" s="179" t="s">
        <v>162</v>
      </c>
      <c r="G293" s="179"/>
      <c r="H293" s="179"/>
      <c r="I293" s="179"/>
      <c r="J293" s="44">
        <f>J289</f>
        <v>29.696529999999999</v>
      </c>
    </row>
    <row r="294" spans="1:10" ht="14.25" customHeight="1" x14ac:dyDescent="0.2">
      <c r="A294" s="15" t="s">
        <v>163</v>
      </c>
      <c r="B294" s="20" t="s">
        <v>24</v>
      </c>
      <c r="C294" s="15" t="s">
        <v>23</v>
      </c>
      <c r="D294" s="15" t="s">
        <v>107</v>
      </c>
      <c r="E294" s="20" t="s">
        <v>145</v>
      </c>
      <c r="F294" s="20" t="s">
        <v>164</v>
      </c>
      <c r="G294" s="203" t="s">
        <v>165</v>
      </c>
      <c r="H294" s="203"/>
      <c r="I294" s="203"/>
      <c r="J294" s="20" t="s">
        <v>148</v>
      </c>
    </row>
    <row r="295" spans="1:10" ht="14.25" customHeight="1" x14ac:dyDescent="0.2">
      <c r="A295" s="19" t="s">
        <v>104</v>
      </c>
      <c r="B295" s="37" t="s">
        <v>48</v>
      </c>
      <c r="C295" s="19" t="s">
        <v>166</v>
      </c>
      <c r="D295" s="19" t="s">
        <v>167</v>
      </c>
      <c r="E295" s="39">
        <f>2*0.15*0.25</f>
        <v>7.4999999999999997E-2</v>
      </c>
      <c r="F295" s="36" t="s">
        <v>168</v>
      </c>
      <c r="G295" s="206">
        <v>5643.06</v>
      </c>
      <c r="H295" s="206"/>
      <c r="I295" s="207"/>
      <c r="J295" s="23">
        <f>G295*E295</f>
        <v>423.22950000000003</v>
      </c>
    </row>
    <row r="296" spans="1:10" ht="14.25" customHeight="1" x14ac:dyDescent="0.2">
      <c r="A296" s="179"/>
      <c r="B296" s="179"/>
      <c r="C296" s="179"/>
      <c r="D296" s="179"/>
      <c r="E296" s="179"/>
      <c r="F296" s="179" t="s">
        <v>169</v>
      </c>
      <c r="G296" s="179"/>
      <c r="H296" s="179"/>
      <c r="I296" s="179"/>
      <c r="J296" s="44">
        <f>J295</f>
        <v>423.22950000000003</v>
      </c>
    </row>
    <row r="297" spans="1:10" ht="14.25" customHeight="1" x14ac:dyDescent="0.2">
      <c r="A297" s="15" t="s">
        <v>170</v>
      </c>
      <c r="B297" s="20" t="s">
        <v>24</v>
      </c>
      <c r="C297" s="15" t="s">
        <v>23</v>
      </c>
      <c r="D297" s="15" t="s">
        <v>171</v>
      </c>
      <c r="E297" s="20" t="s">
        <v>145</v>
      </c>
      <c r="F297" s="20" t="s">
        <v>164</v>
      </c>
      <c r="G297" s="203" t="s">
        <v>165</v>
      </c>
      <c r="H297" s="203"/>
      <c r="I297" s="203"/>
      <c r="J297" s="20" t="s">
        <v>148</v>
      </c>
    </row>
    <row r="298" spans="1:10" ht="14.25" customHeight="1" x14ac:dyDescent="0.2">
      <c r="A298" s="17" t="s">
        <v>172</v>
      </c>
      <c r="B298" s="33" t="s">
        <v>31</v>
      </c>
      <c r="C298" s="17">
        <v>88239</v>
      </c>
      <c r="D298" s="17" t="s">
        <v>142</v>
      </c>
      <c r="E298" s="35">
        <v>4</v>
      </c>
      <c r="F298" s="32" t="s">
        <v>45</v>
      </c>
      <c r="G298" s="204">
        <v>22.66</v>
      </c>
      <c r="H298" s="204"/>
      <c r="I298" s="205"/>
      <c r="J298" s="22">
        <f>G298*E298</f>
        <v>90.64</v>
      </c>
    </row>
    <row r="299" spans="1:10" ht="14.25" customHeight="1" x14ac:dyDescent="0.2">
      <c r="A299" s="17" t="s">
        <v>172</v>
      </c>
      <c r="B299" s="33" t="s">
        <v>31</v>
      </c>
      <c r="C299" s="17">
        <v>88262</v>
      </c>
      <c r="D299" s="17" t="s">
        <v>100</v>
      </c>
      <c r="E299" s="35">
        <v>2</v>
      </c>
      <c r="F299" s="32" t="s">
        <v>45</v>
      </c>
      <c r="G299" s="204">
        <v>26.69</v>
      </c>
      <c r="H299" s="204"/>
      <c r="I299" s="205"/>
      <c r="J299" s="22">
        <f>G299*E299</f>
        <v>53.38</v>
      </c>
    </row>
    <row r="300" spans="1:10" ht="14.25" customHeight="1" x14ac:dyDescent="0.2">
      <c r="A300" s="179"/>
      <c r="B300" s="179"/>
      <c r="C300" s="179"/>
      <c r="D300" s="179"/>
      <c r="E300" s="179"/>
      <c r="F300" s="179" t="s">
        <v>173</v>
      </c>
      <c r="G300" s="179"/>
      <c r="H300" s="179"/>
      <c r="I300" s="179"/>
      <c r="J300" s="44">
        <f>SUM(J298:J299)</f>
        <v>144.02000000000001</v>
      </c>
    </row>
    <row r="301" spans="1:10" ht="14.25" customHeight="1" thickBot="1" x14ac:dyDescent="0.25">
      <c r="A301" s="117"/>
      <c r="B301" s="4"/>
      <c r="C301" s="4"/>
      <c r="D301" s="4"/>
      <c r="E301" s="4"/>
      <c r="F301" s="46"/>
      <c r="G301" s="4"/>
      <c r="H301" s="46"/>
      <c r="I301" s="4"/>
      <c r="J301" s="46"/>
    </row>
    <row r="302" spans="1:10" ht="14.25" customHeight="1" thickTop="1" x14ac:dyDescent="0.2">
      <c r="A302" s="31"/>
      <c r="B302" s="31"/>
      <c r="C302" s="31"/>
      <c r="D302" s="31"/>
      <c r="E302" s="31"/>
      <c r="F302" s="31"/>
      <c r="G302" s="31"/>
      <c r="H302" s="31"/>
      <c r="I302" s="31"/>
      <c r="J302" s="31"/>
    </row>
    <row r="303" spans="1:10" ht="14.25" customHeight="1" x14ac:dyDescent="0.2">
      <c r="A303" s="15" t="s">
        <v>240</v>
      </c>
      <c r="B303" s="20" t="s">
        <v>23</v>
      </c>
      <c r="C303" s="15" t="s">
        <v>24</v>
      </c>
      <c r="D303" s="15" t="s">
        <v>3</v>
      </c>
      <c r="E303" s="209" t="s">
        <v>94</v>
      </c>
      <c r="F303" s="209"/>
      <c r="G303" s="21" t="s">
        <v>25</v>
      </c>
      <c r="H303" s="20" t="s">
        <v>26</v>
      </c>
      <c r="I303" s="20" t="s">
        <v>27</v>
      </c>
      <c r="J303" s="20" t="s">
        <v>4</v>
      </c>
    </row>
    <row r="304" spans="1:10" ht="14.25" customHeight="1" x14ac:dyDescent="0.2">
      <c r="A304" s="16" t="s">
        <v>95</v>
      </c>
      <c r="B304" s="28" t="s">
        <v>77</v>
      </c>
      <c r="C304" s="16" t="s">
        <v>48</v>
      </c>
      <c r="D304" s="16" t="s">
        <v>78</v>
      </c>
      <c r="E304" s="210" t="s">
        <v>140</v>
      </c>
      <c r="F304" s="210"/>
      <c r="G304" s="27" t="s">
        <v>53</v>
      </c>
      <c r="H304" s="30">
        <v>1</v>
      </c>
      <c r="I304" s="29">
        <f>J314+J317+J321</f>
        <v>570.25603000000001</v>
      </c>
      <c r="J304" s="29">
        <f>I304*H304</f>
        <v>570.25603000000001</v>
      </c>
    </row>
    <row r="305" spans="1:10" ht="14.25" customHeight="1" x14ac:dyDescent="0.2">
      <c r="A305" s="209" t="s">
        <v>143</v>
      </c>
      <c r="B305" s="203" t="s">
        <v>23</v>
      </c>
      <c r="C305" s="209" t="s">
        <v>24</v>
      </c>
      <c r="D305" s="209" t="s">
        <v>144</v>
      </c>
      <c r="E305" s="203" t="s">
        <v>145</v>
      </c>
      <c r="F305" s="211" t="s">
        <v>146</v>
      </c>
      <c r="G305" s="203"/>
      <c r="H305" s="211" t="s">
        <v>147</v>
      </c>
      <c r="I305" s="203"/>
      <c r="J305" s="203" t="s">
        <v>148</v>
      </c>
    </row>
    <row r="306" spans="1:10" ht="14.25" customHeight="1" x14ac:dyDescent="0.2">
      <c r="A306" s="203"/>
      <c r="B306" s="203"/>
      <c r="C306" s="203"/>
      <c r="D306" s="203"/>
      <c r="E306" s="203"/>
      <c r="F306" s="20" t="s">
        <v>149</v>
      </c>
      <c r="G306" s="20" t="s">
        <v>150</v>
      </c>
      <c r="H306" s="20" t="s">
        <v>149</v>
      </c>
      <c r="I306" s="20" t="s">
        <v>150</v>
      </c>
      <c r="J306" s="203"/>
    </row>
    <row r="307" spans="1:10" ht="14.25" customHeight="1" x14ac:dyDescent="0.2">
      <c r="A307" s="19" t="s">
        <v>104</v>
      </c>
      <c r="B307" s="37" t="s">
        <v>153</v>
      </c>
      <c r="C307" s="19" t="s">
        <v>89</v>
      </c>
      <c r="D307" s="19" t="s">
        <v>154</v>
      </c>
      <c r="E307" s="39">
        <v>1</v>
      </c>
      <c r="F307" s="38">
        <v>0.3</v>
      </c>
      <c r="G307" s="38">
        <v>0.7</v>
      </c>
      <c r="H307" s="23">
        <v>33.3874</v>
      </c>
      <c r="I307" s="23">
        <v>27.355399999999999</v>
      </c>
      <c r="J307" s="23">
        <f>(F307*H307)+(G307*I307)</f>
        <v>29.164999999999999</v>
      </c>
    </row>
    <row r="308" spans="1:10" ht="14.25" customHeight="1" x14ac:dyDescent="0.2">
      <c r="A308" s="19" t="s">
        <v>104</v>
      </c>
      <c r="B308" s="37" t="s">
        <v>151</v>
      </c>
      <c r="C308" s="19" t="s">
        <v>89</v>
      </c>
      <c r="D308" s="19" t="s">
        <v>152</v>
      </c>
      <c r="E308" s="39">
        <v>1</v>
      </c>
      <c r="F308" s="38">
        <v>0.3</v>
      </c>
      <c r="G308" s="38">
        <v>0.7</v>
      </c>
      <c r="H308" s="23">
        <v>0.67579999999999996</v>
      </c>
      <c r="I308" s="23">
        <v>0.46970000000000001</v>
      </c>
      <c r="J308" s="23">
        <f t="shared" ref="J308" si="12">(F308*H308)+(G308*I308)</f>
        <v>0.53152999999999995</v>
      </c>
    </row>
    <row r="309" spans="1:10" ht="14.25" customHeight="1" x14ac:dyDescent="0.2">
      <c r="A309" s="179"/>
      <c r="B309" s="179"/>
      <c r="C309" s="179"/>
      <c r="D309" s="179"/>
      <c r="E309" s="179"/>
      <c r="F309" s="179" t="s">
        <v>157</v>
      </c>
      <c r="G309" s="179"/>
      <c r="H309" s="179"/>
      <c r="I309" s="179"/>
      <c r="J309" s="44">
        <f>SUM(J307:J308)</f>
        <v>29.696529999999999</v>
      </c>
    </row>
    <row r="310" spans="1:10" ht="14.25" customHeight="1" x14ac:dyDescent="0.2">
      <c r="A310" s="179"/>
      <c r="B310" s="179"/>
      <c r="C310" s="179"/>
      <c r="D310" s="179"/>
      <c r="E310" s="179"/>
      <c r="F310" s="179" t="s">
        <v>158</v>
      </c>
      <c r="G310" s="179"/>
      <c r="H310" s="179"/>
      <c r="I310" s="179"/>
      <c r="J310" s="44">
        <f>J309</f>
        <v>29.696529999999999</v>
      </c>
    </row>
    <row r="311" spans="1:10" ht="14.25" customHeight="1" x14ac:dyDescent="0.2">
      <c r="A311" s="179"/>
      <c r="B311" s="179"/>
      <c r="C311" s="179"/>
      <c r="D311" s="179"/>
      <c r="E311" s="179"/>
      <c r="F311" s="179" t="s">
        <v>159</v>
      </c>
      <c r="G311" s="179"/>
      <c r="H311" s="179"/>
      <c r="I311" s="179"/>
      <c r="J311" s="44">
        <v>0</v>
      </c>
    </row>
    <row r="312" spans="1:10" ht="14.25" customHeight="1" x14ac:dyDescent="0.2">
      <c r="A312" s="179"/>
      <c r="B312" s="179"/>
      <c r="C312" s="179"/>
      <c r="D312" s="179"/>
      <c r="E312" s="179"/>
      <c r="F312" s="179" t="s">
        <v>160</v>
      </c>
      <c r="G312" s="179"/>
      <c r="H312" s="179"/>
      <c r="I312" s="179"/>
      <c r="J312" s="44">
        <v>0</v>
      </c>
    </row>
    <row r="313" spans="1:10" ht="14.25" customHeight="1" x14ac:dyDescent="0.2">
      <c r="A313" s="179"/>
      <c r="B313" s="179"/>
      <c r="C313" s="179"/>
      <c r="D313" s="179"/>
      <c r="E313" s="179"/>
      <c r="F313" s="179" t="s">
        <v>161</v>
      </c>
      <c r="G313" s="179"/>
      <c r="H313" s="179"/>
      <c r="I313" s="179"/>
      <c r="J313" s="44">
        <v>1</v>
      </c>
    </row>
    <row r="314" spans="1:10" ht="14.25" customHeight="1" x14ac:dyDescent="0.2">
      <c r="A314" s="179"/>
      <c r="B314" s="179"/>
      <c r="C314" s="179"/>
      <c r="D314" s="179"/>
      <c r="E314" s="179"/>
      <c r="F314" s="179" t="s">
        <v>162</v>
      </c>
      <c r="G314" s="179"/>
      <c r="H314" s="179"/>
      <c r="I314" s="179"/>
      <c r="J314" s="44">
        <f>J310</f>
        <v>29.696529999999999</v>
      </c>
    </row>
    <row r="315" spans="1:10" ht="14.25" customHeight="1" x14ac:dyDescent="0.2">
      <c r="A315" s="15" t="s">
        <v>163</v>
      </c>
      <c r="B315" s="20" t="s">
        <v>24</v>
      </c>
      <c r="C315" s="15" t="s">
        <v>23</v>
      </c>
      <c r="D315" s="15" t="s">
        <v>107</v>
      </c>
      <c r="E315" s="20" t="s">
        <v>145</v>
      </c>
      <c r="F315" s="20" t="s">
        <v>164</v>
      </c>
      <c r="G315" s="203" t="s">
        <v>165</v>
      </c>
      <c r="H315" s="203"/>
      <c r="I315" s="203"/>
      <c r="J315" s="20" t="s">
        <v>148</v>
      </c>
    </row>
    <row r="316" spans="1:10" ht="14.25" customHeight="1" x14ac:dyDescent="0.2">
      <c r="A316" s="19" t="s">
        <v>104</v>
      </c>
      <c r="B316" s="37" t="s">
        <v>48</v>
      </c>
      <c r="C316" s="19" t="s">
        <v>166</v>
      </c>
      <c r="D316" s="19" t="s">
        <v>167</v>
      </c>
      <c r="E316" s="39">
        <v>7.4999999999999997E-2</v>
      </c>
      <c r="F316" s="36" t="s">
        <v>168</v>
      </c>
      <c r="G316" s="206">
        <v>5643.06</v>
      </c>
      <c r="H316" s="206"/>
      <c r="I316" s="207"/>
      <c r="J316" s="23">
        <f>G316*E316</f>
        <v>423.22950000000003</v>
      </c>
    </row>
    <row r="317" spans="1:10" ht="14.25" customHeight="1" x14ac:dyDescent="0.2">
      <c r="A317" s="179"/>
      <c r="B317" s="179"/>
      <c r="C317" s="179"/>
      <c r="D317" s="179"/>
      <c r="E317" s="179"/>
      <c r="F317" s="179" t="s">
        <v>169</v>
      </c>
      <c r="G317" s="179"/>
      <c r="H317" s="179"/>
      <c r="I317" s="179"/>
      <c r="J317" s="44">
        <f>J316</f>
        <v>423.22950000000003</v>
      </c>
    </row>
    <row r="318" spans="1:10" ht="14.25" customHeight="1" x14ac:dyDescent="0.2">
      <c r="A318" s="15" t="s">
        <v>170</v>
      </c>
      <c r="B318" s="20" t="s">
        <v>24</v>
      </c>
      <c r="C318" s="15" t="s">
        <v>23</v>
      </c>
      <c r="D318" s="15" t="s">
        <v>171</v>
      </c>
      <c r="E318" s="20" t="s">
        <v>145</v>
      </c>
      <c r="F318" s="20" t="s">
        <v>164</v>
      </c>
      <c r="G318" s="203" t="s">
        <v>165</v>
      </c>
      <c r="H318" s="203"/>
      <c r="I318" s="203"/>
      <c r="J318" s="20" t="s">
        <v>148</v>
      </c>
    </row>
    <row r="319" spans="1:10" ht="14.25" customHeight="1" x14ac:dyDescent="0.2">
      <c r="A319" s="17" t="s">
        <v>172</v>
      </c>
      <c r="B319" s="33" t="s">
        <v>31</v>
      </c>
      <c r="C319" s="17">
        <v>88239</v>
      </c>
      <c r="D319" s="17" t="s">
        <v>142</v>
      </c>
      <c r="E319" s="35">
        <v>4</v>
      </c>
      <c r="F319" s="32" t="s">
        <v>45</v>
      </c>
      <c r="G319" s="204">
        <v>22.66</v>
      </c>
      <c r="H319" s="204"/>
      <c r="I319" s="205"/>
      <c r="J319" s="22">
        <f>G319*E319</f>
        <v>90.64</v>
      </c>
    </row>
    <row r="320" spans="1:10" ht="14.25" customHeight="1" x14ac:dyDescent="0.2">
      <c r="A320" s="17" t="s">
        <v>172</v>
      </c>
      <c r="B320" s="33" t="s">
        <v>31</v>
      </c>
      <c r="C320" s="17">
        <v>88262</v>
      </c>
      <c r="D320" s="17" t="s">
        <v>100</v>
      </c>
      <c r="E320" s="35">
        <v>1</v>
      </c>
      <c r="F320" s="32" t="s">
        <v>45</v>
      </c>
      <c r="G320" s="204">
        <v>26.69</v>
      </c>
      <c r="H320" s="204"/>
      <c r="I320" s="205"/>
      <c r="J320" s="22">
        <f>G320*E320</f>
        <v>26.69</v>
      </c>
    </row>
    <row r="321" spans="1:10" ht="14.25" customHeight="1" x14ac:dyDescent="0.2">
      <c r="A321" s="179"/>
      <c r="B321" s="179"/>
      <c r="C321" s="179"/>
      <c r="D321" s="179"/>
      <c r="E321" s="179"/>
      <c r="F321" s="179" t="s">
        <v>173</v>
      </c>
      <c r="G321" s="179"/>
      <c r="H321" s="179"/>
      <c r="I321" s="179"/>
      <c r="J321" s="44">
        <f>SUM(J319:J320)</f>
        <v>117.33</v>
      </c>
    </row>
    <row r="322" spans="1:10" ht="14.25" customHeight="1" x14ac:dyDescent="0.2">
      <c r="A322" s="4"/>
      <c r="B322" s="4"/>
      <c r="C322" s="4"/>
      <c r="D322" s="4"/>
      <c r="E322" s="4"/>
      <c r="F322" s="46"/>
      <c r="G322" s="4"/>
      <c r="H322" s="46"/>
      <c r="I322" s="4"/>
      <c r="J322" s="46"/>
    </row>
    <row r="323" spans="1:10" ht="14.25" customHeight="1" thickBot="1" x14ac:dyDescent="0.25">
      <c r="A323" s="1"/>
      <c r="B323" s="1"/>
      <c r="C323" s="1"/>
      <c r="D323" s="1"/>
      <c r="E323" s="1"/>
      <c r="F323" s="1"/>
      <c r="G323" s="1"/>
      <c r="H323" s="45"/>
      <c r="I323" s="1"/>
      <c r="J323" s="24"/>
    </row>
    <row r="324" spans="1:10" ht="14.25" customHeight="1" thickTop="1" x14ac:dyDescent="0.2">
      <c r="A324" s="31"/>
      <c r="B324" s="31"/>
      <c r="C324" s="31"/>
      <c r="D324" s="31"/>
      <c r="E324" s="31"/>
      <c r="F324" s="31"/>
      <c r="G324" s="31"/>
      <c r="H324" s="31"/>
      <c r="I324" s="31"/>
      <c r="J324" s="31"/>
    </row>
    <row r="325" spans="1:10" ht="14.25" customHeight="1" x14ac:dyDescent="0.2">
      <c r="A325" s="15" t="s">
        <v>241</v>
      </c>
      <c r="B325" s="20" t="s">
        <v>23</v>
      </c>
      <c r="C325" s="15" t="s">
        <v>24</v>
      </c>
      <c r="D325" s="15" t="s">
        <v>3</v>
      </c>
      <c r="E325" s="209" t="s">
        <v>94</v>
      </c>
      <c r="F325" s="209"/>
      <c r="G325" s="21" t="s">
        <v>25</v>
      </c>
      <c r="H325" s="20" t="s">
        <v>26</v>
      </c>
      <c r="I325" s="20" t="s">
        <v>27</v>
      </c>
      <c r="J325" s="20" t="s">
        <v>4</v>
      </c>
    </row>
    <row r="326" spans="1:10" ht="14.25" customHeight="1" x14ac:dyDescent="0.2">
      <c r="A326" s="16" t="s">
        <v>95</v>
      </c>
      <c r="B326" s="28" t="s">
        <v>79</v>
      </c>
      <c r="C326" s="16" t="s">
        <v>48</v>
      </c>
      <c r="D326" s="16" t="s">
        <v>80</v>
      </c>
      <c r="E326" s="210" t="s">
        <v>137</v>
      </c>
      <c r="F326" s="210"/>
      <c r="G326" s="27" t="s">
        <v>53</v>
      </c>
      <c r="H326" s="30">
        <v>1</v>
      </c>
      <c r="I326" s="29">
        <f>J336+J339+J343</f>
        <v>596.94603000000006</v>
      </c>
      <c r="J326" s="29">
        <f>I326*H326</f>
        <v>596.94603000000006</v>
      </c>
    </row>
    <row r="327" spans="1:10" ht="14.25" customHeight="1" x14ac:dyDescent="0.2">
      <c r="A327" s="209" t="s">
        <v>143</v>
      </c>
      <c r="B327" s="203" t="s">
        <v>23</v>
      </c>
      <c r="C327" s="209" t="s">
        <v>24</v>
      </c>
      <c r="D327" s="209" t="s">
        <v>144</v>
      </c>
      <c r="E327" s="203" t="s">
        <v>145</v>
      </c>
      <c r="F327" s="211" t="s">
        <v>146</v>
      </c>
      <c r="G327" s="203"/>
      <c r="H327" s="211" t="s">
        <v>147</v>
      </c>
      <c r="I327" s="203"/>
      <c r="J327" s="203" t="s">
        <v>148</v>
      </c>
    </row>
    <row r="328" spans="1:10" ht="14.25" customHeight="1" x14ac:dyDescent="0.2">
      <c r="A328" s="203"/>
      <c r="B328" s="203"/>
      <c r="C328" s="203"/>
      <c r="D328" s="203"/>
      <c r="E328" s="203"/>
      <c r="F328" s="20" t="s">
        <v>149</v>
      </c>
      <c r="G328" s="20" t="s">
        <v>150</v>
      </c>
      <c r="H328" s="20" t="s">
        <v>149</v>
      </c>
      <c r="I328" s="20" t="s">
        <v>150</v>
      </c>
      <c r="J328" s="203"/>
    </row>
    <row r="329" spans="1:10" ht="14.25" customHeight="1" x14ac:dyDescent="0.2">
      <c r="A329" s="19" t="s">
        <v>104</v>
      </c>
      <c r="B329" s="37" t="s">
        <v>153</v>
      </c>
      <c r="C329" s="19" t="s">
        <v>89</v>
      </c>
      <c r="D329" s="19" t="s">
        <v>154</v>
      </c>
      <c r="E329" s="39">
        <v>1</v>
      </c>
      <c r="F329" s="38">
        <v>0.3</v>
      </c>
      <c r="G329" s="38">
        <v>0.7</v>
      </c>
      <c r="H329" s="23">
        <v>33.3874</v>
      </c>
      <c r="I329" s="23">
        <v>27.355399999999999</v>
      </c>
      <c r="J329" s="23">
        <f>(F329*H329)+(G329*I329)</f>
        <v>29.164999999999999</v>
      </c>
    </row>
    <row r="330" spans="1:10" ht="14.25" customHeight="1" x14ac:dyDescent="0.2">
      <c r="A330" s="19" t="s">
        <v>104</v>
      </c>
      <c r="B330" s="37" t="s">
        <v>151</v>
      </c>
      <c r="C330" s="19" t="s">
        <v>89</v>
      </c>
      <c r="D330" s="19" t="s">
        <v>152</v>
      </c>
      <c r="E330" s="39">
        <v>1</v>
      </c>
      <c r="F330" s="38">
        <v>0.3</v>
      </c>
      <c r="G330" s="38">
        <v>0.7</v>
      </c>
      <c r="H330" s="23">
        <v>0.67579999999999996</v>
      </c>
      <c r="I330" s="23">
        <v>0.46970000000000001</v>
      </c>
      <c r="J330" s="23">
        <f t="shared" ref="J330" si="13">(F330*H330)+(G330*I330)</f>
        <v>0.53152999999999995</v>
      </c>
    </row>
    <row r="331" spans="1:10" ht="14.25" customHeight="1" x14ac:dyDescent="0.2">
      <c r="A331" s="179"/>
      <c r="B331" s="179"/>
      <c r="C331" s="179"/>
      <c r="D331" s="179"/>
      <c r="E331" s="179"/>
      <c r="F331" s="179" t="s">
        <v>157</v>
      </c>
      <c r="G331" s="179"/>
      <c r="H331" s="179"/>
      <c r="I331" s="179"/>
      <c r="J331" s="44">
        <f>SUM(J329:J330)</f>
        <v>29.696529999999999</v>
      </c>
    </row>
    <row r="332" spans="1:10" ht="14.25" customHeight="1" x14ac:dyDescent="0.2">
      <c r="A332" s="179"/>
      <c r="B332" s="179"/>
      <c r="C332" s="179"/>
      <c r="D332" s="179"/>
      <c r="E332" s="179"/>
      <c r="F332" s="179" t="s">
        <v>158</v>
      </c>
      <c r="G332" s="179"/>
      <c r="H332" s="179"/>
      <c r="I332" s="179"/>
      <c r="J332" s="44">
        <f>J331</f>
        <v>29.696529999999999</v>
      </c>
    </row>
    <row r="333" spans="1:10" ht="14.25" customHeight="1" x14ac:dyDescent="0.2">
      <c r="A333" s="179"/>
      <c r="B333" s="179"/>
      <c r="C333" s="179"/>
      <c r="D333" s="179"/>
      <c r="E333" s="179"/>
      <c r="F333" s="179" t="s">
        <v>159</v>
      </c>
      <c r="G333" s="179"/>
      <c r="H333" s="179"/>
      <c r="I333" s="179"/>
      <c r="J333" s="44">
        <v>0</v>
      </c>
    </row>
    <row r="334" spans="1:10" ht="14.25" customHeight="1" x14ac:dyDescent="0.2">
      <c r="A334" s="179"/>
      <c r="B334" s="179"/>
      <c r="C334" s="179"/>
      <c r="D334" s="179"/>
      <c r="E334" s="179"/>
      <c r="F334" s="179" t="s">
        <v>160</v>
      </c>
      <c r="G334" s="179"/>
      <c r="H334" s="179"/>
      <c r="I334" s="179"/>
      <c r="J334" s="44">
        <v>0</v>
      </c>
    </row>
    <row r="335" spans="1:10" ht="14.25" customHeight="1" x14ac:dyDescent="0.2">
      <c r="A335" s="179"/>
      <c r="B335" s="179"/>
      <c r="C335" s="179"/>
      <c r="D335" s="179"/>
      <c r="E335" s="179"/>
      <c r="F335" s="179" t="s">
        <v>161</v>
      </c>
      <c r="G335" s="179"/>
      <c r="H335" s="179"/>
      <c r="I335" s="179"/>
      <c r="J335" s="44">
        <v>1</v>
      </c>
    </row>
    <row r="336" spans="1:10" ht="14.25" customHeight="1" x14ac:dyDescent="0.2">
      <c r="A336" s="179"/>
      <c r="B336" s="179"/>
      <c r="C336" s="179"/>
      <c r="D336" s="179"/>
      <c r="E336" s="179"/>
      <c r="F336" s="179" t="s">
        <v>162</v>
      </c>
      <c r="G336" s="179"/>
      <c r="H336" s="179"/>
      <c r="I336" s="179"/>
      <c r="J336" s="44">
        <f>J332</f>
        <v>29.696529999999999</v>
      </c>
    </row>
    <row r="337" spans="1:10" ht="14.25" customHeight="1" x14ac:dyDescent="0.2">
      <c r="A337" s="15" t="s">
        <v>163</v>
      </c>
      <c r="B337" s="20" t="s">
        <v>24</v>
      </c>
      <c r="C337" s="15" t="s">
        <v>23</v>
      </c>
      <c r="D337" s="15" t="s">
        <v>107</v>
      </c>
      <c r="E337" s="20" t="s">
        <v>145</v>
      </c>
      <c r="F337" s="20" t="s">
        <v>164</v>
      </c>
      <c r="G337" s="203" t="s">
        <v>165</v>
      </c>
      <c r="H337" s="203"/>
      <c r="I337" s="203"/>
      <c r="J337" s="20" t="s">
        <v>148</v>
      </c>
    </row>
    <row r="338" spans="1:10" ht="14.25" customHeight="1" x14ac:dyDescent="0.2">
      <c r="A338" s="19" t="s">
        <v>104</v>
      </c>
      <c r="B338" s="37" t="s">
        <v>48</v>
      </c>
      <c r="C338" s="19" t="s">
        <v>166</v>
      </c>
      <c r="D338" s="19" t="s">
        <v>167</v>
      </c>
      <c r="E338" s="39">
        <v>7.4999999999999997E-2</v>
      </c>
      <c r="F338" s="36" t="s">
        <v>168</v>
      </c>
      <c r="G338" s="206">
        <v>5643.06</v>
      </c>
      <c r="H338" s="206"/>
      <c r="I338" s="207"/>
      <c r="J338" s="23">
        <f>G338*E338</f>
        <v>423.22950000000003</v>
      </c>
    </row>
    <row r="339" spans="1:10" ht="14.25" customHeight="1" x14ac:dyDescent="0.2">
      <c r="A339" s="179"/>
      <c r="B339" s="179"/>
      <c r="C339" s="179"/>
      <c r="D339" s="179"/>
      <c r="E339" s="179"/>
      <c r="F339" s="179" t="s">
        <v>169</v>
      </c>
      <c r="G339" s="179"/>
      <c r="H339" s="179"/>
      <c r="I339" s="179"/>
      <c r="J339" s="44">
        <f>J338</f>
        <v>423.22950000000003</v>
      </c>
    </row>
    <row r="340" spans="1:10" ht="14.25" customHeight="1" x14ac:dyDescent="0.2">
      <c r="A340" s="15" t="s">
        <v>170</v>
      </c>
      <c r="B340" s="20" t="s">
        <v>24</v>
      </c>
      <c r="C340" s="15" t="s">
        <v>23</v>
      </c>
      <c r="D340" s="15" t="s">
        <v>171</v>
      </c>
      <c r="E340" s="20" t="s">
        <v>145</v>
      </c>
      <c r="F340" s="20" t="s">
        <v>164</v>
      </c>
      <c r="G340" s="203" t="s">
        <v>165</v>
      </c>
      <c r="H340" s="203"/>
      <c r="I340" s="203"/>
      <c r="J340" s="20" t="s">
        <v>148</v>
      </c>
    </row>
    <row r="341" spans="1:10" ht="14.25" customHeight="1" x14ac:dyDescent="0.2">
      <c r="A341" s="17" t="s">
        <v>172</v>
      </c>
      <c r="B341" s="33" t="s">
        <v>31</v>
      </c>
      <c r="C341" s="17">
        <v>88243</v>
      </c>
      <c r="D341" s="17" t="s">
        <v>139</v>
      </c>
      <c r="E341" s="35">
        <v>4</v>
      </c>
      <c r="F341" s="32" t="s">
        <v>45</v>
      </c>
      <c r="G341" s="204">
        <v>22.66</v>
      </c>
      <c r="H341" s="204"/>
      <c r="I341" s="205"/>
      <c r="J341" s="22">
        <f>G341*E341</f>
        <v>90.64</v>
      </c>
    </row>
    <row r="342" spans="1:10" ht="14.25" customHeight="1" x14ac:dyDescent="0.2">
      <c r="A342" s="17" t="s">
        <v>172</v>
      </c>
      <c r="B342" s="33" t="s">
        <v>31</v>
      </c>
      <c r="C342" s="17">
        <v>88262</v>
      </c>
      <c r="D342" s="17" t="s">
        <v>100</v>
      </c>
      <c r="E342" s="35">
        <v>2</v>
      </c>
      <c r="F342" s="32" t="s">
        <v>45</v>
      </c>
      <c r="G342" s="204">
        <v>26.69</v>
      </c>
      <c r="H342" s="204"/>
      <c r="I342" s="205"/>
      <c r="J342" s="22">
        <f>G342*E342</f>
        <v>53.38</v>
      </c>
    </row>
    <row r="343" spans="1:10" ht="14.25" customHeight="1" x14ac:dyDescent="0.2">
      <c r="A343" s="179"/>
      <c r="B343" s="179"/>
      <c r="C343" s="179"/>
      <c r="D343" s="179"/>
      <c r="E343" s="179"/>
      <c r="F343" s="179" t="s">
        <v>173</v>
      </c>
      <c r="G343" s="179"/>
      <c r="H343" s="179"/>
      <c r="I343" s="179"/>
      <c r="J343" s="44">
        <f>SUM(J341:J342)</f>
        <v>144.02000000000001</v>
      </c>
    </row>
    <row r="344" spans="1:10" ht="14.25" customHeight="1" x14ac:dyDescent="0.2">
      <c r="A344" s="4"/>
      <c r="B344" s="4"/>
      <c r="C344" s="4"/>
      <c r="D344" s="4"/>
      <c r="E344" s="4"/>
      <c r="F344" s="46"/>
      <c r="G344" s="4"/>
      <c r="H344" s="46"/>
      <c r="I344" s="4"/>
      <c r="J344" s="46"/>
    </row>
    <row r="345" spans="1:10" ht="14.25" customHeight="1" thickBot="1" x14ac:dyDescent="0.25">
      <c r="A345" s="1"/>
      <c r="B345" s="1"/>
      <c r="C345" s="1"/>
      <c r="D345" s="1"/>
      <c r="E345" s="1"/>
      <c r="F345" s="1"/>
      <c r="G345" s="1"/>
      <c r="H345" s="45"/>
      <c r="I345" s="1"/>
      <c r="J345" s="24"/>
    </row>
    <row r="346" spans="1:10" ht="14.25" customHeight="1" thickTop="1" x14ac:dyDescent="0.2">
      <c r="A346" s="31"/>
      <c r="B346" s="31"/>
      <c r="C346" s="31"/>
      <c r="D346" s="31"/>
      <c r="E346" s="31"/>
      <c r="F346" s="31"/>
      <c r="G346" s="31"/>
      <c r="H346" s="31"/>
      <c r="I346" s="31"/>
      <c r="J346" s="31"/>
    </row>
    <row r="347" spans="1:10" ht="14.25" customHeight="1" x14ac:dyDescent="0.2">
      <c r="A347" s="15" t="s">
        <v>242</v>
      </c>
      <c r="B347" s="20" t="s">
        <v>23</v>
      </c>
      <c r="C347" s="15" t="s">
        <v>24</v>
      </c>
      <c r="D347" s="15" t="s">
        <v>3</v>
      </c>
      <c r="E347" s="209" t="s">
        <v>94</v>
      </c>
      <c r="F347" s="209"/>
      <c r="G347" s="21" t="s">
        <v>25</v>
      </c>
      <c r="H347" s="20" t="s">
        <v>26</v>
      </c>
      <c r="I347" s="20" t="s">
        <v>27</v>
      </c>
      <c r="J347" s="20" t="s">
        <v>4</v>
      </c>
    </row>
    <row r="348" spans="1:10" ht="14.25" customHeight="1" x14ac:dyDescent="0.2">
      <c r="A348" s="16" t="s">
        <v>95</v>
      </c>
      <c r="B348" s="28" t="s">
        <v>81</v>
      </c>
      <c r="C348" s="16" t="s">
        <v>48</v>
      </c>
      <c r="D348" s="16" t="s">
        <v>298</v>
      </c>
      <c r="E348" s="210" t="s">
        <v>137</v>
      </c>
      <c r="F348" s="210"/>
      <c r="G348" s="27" t="s">
        <v>57</v>
      </c>
      <c r="H348" s="30">
        <v>1</v>
      </c>
      <c r="I348" s="29">
        <f>J357+J361+J365</f>
        <v>464.6055635300001</v>
      </c>
      <c r="J348" s="29">
        <f>I348*H348</f>
        <v>464.6055635300001</v>
      </c>
    </row>
    <row r="349" spans="1:10" ht="14.25" customHeight="1" x14ac:dyDescent="0.2">
      <c r="A349" s="209" t="s">
        <v>143</v>
      </c>
      <c r="B349" s="203" t="s">
        <v>23</v>
      </c>
      <c r="C349" s="209" t="s">
        <v>24</v>
      </c>
      <c r="D349" s="209" t="s">
        <v>144</v>
      </c>
      <c r="E349" s="203" t="s">
        <v>145</v>
      </c>
      <c r="F349" s="211" t="s">
        <v>146</v>
      </c>
      <c r="G349" s="203"/>
      <c r="H349" s="211" t="s">
        <v>147</v>
      </c>
      <c r="I349" s="203"/>
      <c r="J349" s="203" t="s">
        <v>148</v>
      </c>
    </row>
    <row r="350" spans="1:10" ht="14.25" customHeight="1" x14ac:dyDescent="0.2">
      <c r="A350" s="203"/>
      <c r="B350" s="203"/>
      <c r="C350" s="203"/>
      <c r="D350" s="203"/>
      <c r="E350" s="203"/>
      <c r="F350" s="20" t="s">
        <v>149</v>
      </c>
      <c r="G350" s="20" t="s">
        <v>150</v>
      </c>
      <c r="H350" s="20" t="s">
        <v>149</v>
      </c>
      <c r="I350" s="20" t="s">
        <v>150</v>
      </c>
      <c r="J350" s="203"/>
    </row>
    <row r="351" spans="1:10" ht="14.25" customHeight="1" x14ac:dyDescent="0.2">
      <c r="A351" s="19" t="s">
        <v>104</v>
      </c>
      <c r="B351" s="37" t="s">
        <v>153</v>
      </c>
      <c r="C351" s="19" t="s">
        <v>89</v>
      </c>
      <c r="D351" s="19" t="s">
        <v>154</v>
      </c>
      <c r="E351" s="39">
        <v>1</v>
      </c>
      <c r="F351" s="38">
        <v>0.3</v>
      </c>
      <c r="G351" s="38">
        <v>0.7</v>
      </c>
      <c r="H351" s="23">
        <v>33.3874</v>
      </c>
      <c r="I351" s="23">
        <v>27.355399999999999</v>
      </c>
      <c r="J351" s="23">
        <f>(F351*H351)+(G351*I351)</f>
        <v>29.164999999999999</v>
      </c>
    </row>
    <row r="352" spans="1:10" ht="14.25" customHeight="1" x14ac:dyDescent="0.2">
      <c r="A352" s="179"/>
      <c r="B352" s="179"/>
      <c r="C352" s="179"/>
      <c r="D352" s="179"/>
      <c r="E352" s="179"/>
      <c r="F352" s="179" t="s">
        <v>157</v>
      </c>
      <c r="G352" s="179"/>
      <c r="H352" s="179"/>
      <c r="I352" s="179"/>
      <c r="J352" s="44">
        <f>SUM(J351)</f>
        <v>29.164999999999999</v>
      </c>
    </row>
    <row r="353" spans="1:10" ht="14.25" customHeight="1" x14ac:dyDescent="0.2">
      <c r="A353" s="179"/>
      <c r="B353" s="179"/>
      <c r="C353" s="179"/>
      <c r="D353" s="179"/>
      <c r="E353" s="179"/>
      <c r="F353" s="179" t="s">
        <v>158</v>
      </c>
      <c r="G353" s="179"/>
      <c r="H353" s="179"/>
      <c r="I353" s="179"/>
      <c r="J353" s="44">
        <f>J352</f>
        <v>29.164999999999999</v>
      </c>
    </row>
    <row r="354" spans="1:10" ht="14.25" customHeight="1" x14ac:dyDescent="0.2">
      <c r="A354" s="179"/>
      <c r="B354" s="179"/>
      <c r="C354" s="179"/>
      <c r="D354" s="179"/>
      <c r="E354" s="179"/>
      <c r="F354" s="179" t="s">
        <v>159</v>
      </c>
      <c r="G354" s="179"/>
      <c r="H354" s="179"/>
      <c r="I354" s="179"/>
      <c r="J354" s="44">
        <v>0</v>
      </c>
    </row>
    <row r="355" spans="1:10" ht="14.25" customHeight="1" x14ac:dyDescent="0.2">
      <c r="A355" s="179"/>
      <c r="B355" s="179"/>
      <c r="C355" s="179"/>
      <c r="D355" s="179"/>
      <c r="E355" s="179"/>
      <c r="F355" s="179" t="s">
        <v>160</v>
      </c>
      <c r="G355" s="179"/>
      <c r="H355" s="179"/>
      <c r="I355" s="179"/>
      <c r="J355" s="44">
        <v>0</v>
      </c>
    </row>
    <row r="356" spans="1:10" ht="14.25" customHeight="1" x14ac:dyDescent="0.2">
      <c r="A356" s="179"/>
      <c r="B356" s="179"/>
      <c r="C356" s="179"/>
      <c r="D356" s="179"/>
      <c r="E356" s="179"/>
      <c r="F356" s="179" t="s">
        <v>161</v>
      </c>
      <c r="G356" s="179"/>
      <c r="H356" s="179"/>
      <c r="I356" s="179"/>
      <c r="J356" s="44">
        <v>1</v>
      </c>
    </row>
    <row r="357" spans="1:10" ht="14.25" customHeight="1" x14ac:dyDescent="0.2">
      <c r="A357" s="179"/>
      <c r="B357" s="179"/>
      <c r="C357" s="179"/>
      <c r="D357" s="179"/>
      <c r="E357" s="179"/>
      <c r="F357" s="179" t="s">
        <v>162</v>
      </c>
      <c r="G357" s="179"/>
      <c r="H357" s="179"/>
      <c r="I357" s="179"/>
      <c r="J357" s="44">
        <f>J353</f>
        <v>29.164999999999999</v>
      </c>
    </row>
    <row r="358" spans="1:10" ht="14.25" customHeight="1" x14ac:dyDescent="0.2">
      <c r="A358" s="15" t="s">
        <v>163</v>
      </c>
      <c r="B358" s="20" t="s">
        <v>24</v>
      </c>
      <c r="C358" s="15" t="s">
        <v>23</v>
      </c>
      <c r="D358" s="15" t="s">
        <v>107</v>
      </c>
      <c r="E358" s="20" t="s">
        <v>145</v>
      </c>
      <c r="F358" s="20" t="s">
        <v>164</v>
      </c>
      <c r="G358" s="203" t="s">
        <v>165</v>
      </c>
      <c r="H358" s="203"/>
      <c r="I358" s="203"/>
      <c r="J358" s="20" t="s">
        <v>148</v>
      </c>
    </row>
    <row r="359" spans="1:10" ht="14.25" customHeight="1" x14ac:dyDescent="0.2">
      <c r="A359" s="19" t="s">
        <v>104</v>
      </c>
      <c r="B359" s="37" t="s">
        <v>89</v>
      </c>
      <c r="C359" s="19" t="s">
        <v>174</v>
      </c>
      <c r="D359" s="19" t="s">
        <v>175</v>
      </c>
      <c r="E359" s="39">
        <v>0.1087</v>
      </c>
      <c r="F359" s="36" t="s">
        <v>176</v>
      </c>
      <c r="G359" s="206">
        <v>19.311900000000001</v>
      </c>
      <c r="H359" s="206"/>
      <c r="I359" s="207"/>
      <c r="J359" s="23">
        <f>G359*E359</f>
        <v>2.09920353</v>
      </c>
    </row>
    <row r="360" spans="1:10" ht="14.25" customHeight="1" x14ac:dyDescent="0.2">
      <c r="A360" s="19" t="s">
        <v>104</v>
      </c>
      <c r="B360" s="37" t="s">
        <v>48</v>
      </c>
      <c r="C360" s="19" t="s">
        <v>166</v>
      </c>
      <c r="D360" s="19" t="s">
        <v>167</v>
      </c>
      <c r="E360" s="39">
        <f>0.8*1*0.07</f>
        <v>5.6000000000000008E-2</v>
      </c>
      <c r="F360" s="36" t="s">
        <v>168</v>
      </c>
      <c r="G360" s="206">
        <v>5643.06</v>
      </c>
      <c r="H360" s="206"/>
      <c r="I360" s="207"/>
      <c r="J360" s="23">
        <f>G360*E360</f>
        <v>316.01136000000008</v>
      </c>
    </row>
    <row r="361" spans="1:10" ht="14.25" customHeight="1" x14ac:dyDescent="0.2">
      <c r="A361" s="179"/>
      <c r="B361" s="179"/>
      <c r="C361" s="179"/>
      <c r="D361" s="179"/>
      <c r="E361" s="179"/>
      <c r="F361" s="179" t="s">
        <v>169</v>
      </c>
      <c r="G361" s="179"/>
      <c r="H361" s="179"/>
      <c r="I361" s="179"/>
      <c r="J361" s="44">
        <f>SUM(J359:J360)</f>
        <v>318.11056353000009</v>
      </c>
    </row>
    <row r="362" spans="1:10" ht="14.25" customHeight="1" x14ac:dyDescent="0.2">
      <c r="A362" s="15" t="s">
        <v>170</v>
      </c>
      <c r="B362" s="20" t="s">
        <v>24</v>
      </c>
      <c r="C362" s="15" t="s">
        <v>23</v>
      </c>
      <c r="D362" s="15" t="s">
        <v>171</v>
      </c>
      <c r="E362" s="20" t="s">
        <v>145</v>
      </c>
      <c r="F362" s="20" t="s">
        <v>164</v>
      </c>
      <c r="G362" s="203" t="s">
        <v>165</v>
      </c>
      <c r="H362" s="203"/>
      <c r="I362" s="203"/>
      <c r="J362" s="20" t="s">
        <v>148</v>
      </c>
    </row>
    <row r="363" spans="1:10" ht="14.25" customHeight="1" x14ac:dyDescent="0.2">
      <c r="A363" s="17" t="s">
        <v>172</v>
      </c>
      <c r="B363" s="33" t="s">
        <v>31</v>
      </c>
      <c r="C363" s="17">
        <v>88243</v>
      </c>
      <c r="D363" s="17" t="s">
        <v>139</v>
      </c>
      <c r="E363" s="35">
        <v>4</v>
      </c>
      <c r="F363" s="32" t="s">
        <v>45</v>
      </c>
      <c r="G363" s="204">
        <v>22.66</v>
      </c>
      <c r="H363" s="204"/>
      <c r="I363" s="205"/>
      <c r="J363" s="22">
        <f>G363*E363</f>
        <v>90.64</v>
      </c>
    </row>
    <row r="364" spans="1:10" ht="14.25" customHeight="1" x14ac:dyDescent="0.2">
      <c r="A364" s="17" t="s">
        <v>172</v>
      </c>
      <c r="B364" s="33" t="s">
        <v>31</v>
      </c>
      <c r="C364" s="17">
        <v>88262</v>
      </c>
      <c r="D364" s="17" t="s">
        <v>100</v>
      </c>
      <c r="E364" s="35">
        <v>1</v>
      </c>
      <c r="F364" s="32" t="s">
        <v>45</v>
      </c>
      <c r="G364" s="204">
        <v>26.69</v>
      </c>
      <c r="H364" s="204"/>
      <c r="I364" s="205"/>
      <c r="J364" s="22">
        <f>G364*E364</f>
        <v>26.69</v>
      </c>
    </row>
    <row r="365" spans="1:10" ht="14.25" customHeight="1" x14ac:dyDescent="0.2">
      <c r="A365" s="179"/>
      <c r="B365" s="179"/>
      <c r="C365" s="179"/>
      <c r="D365" s="179"/>
      <c r="E365" s="179"/>
      <c r="F365" s="179" t="s">
        <v>173</v>
      </c>
      <c r="G365" s="179"/>
      <c r="H365" s="179"/>
      <c r="I365" s="179"/>
      <c r="J365" s="44">
        <f>SUM(J363:J364)</f>
        <v>117.33</v>
      </c>
    </row>
    <row r="366" spans="1:10" ht="14.25" customHeight="1" x14ac:dyDescent="0.2">
      <c r="A366" s="4"/>
      <c r="B366" s="4"/>
      <c r="C366" s="4"/>
      <c r="D366" s="4"/>
      <c r="E366" s="4"/>
      <c r="F366" s="46"/>
      <c r="G366" s="4"/>
      <c r="H366" s="46"/>
      <c r="I366" s="4"/>
      <c r="J366" s="46"/>
    </row>
    <row r="367" spans="1:10" ht="14.25" customHeight="1" x14ac:dyDescent="0.2">
      <c r="A367" s="4"/>
      <c r="B367" s="4"/>
      <c r="C367" s="4"/>
      <c r="D367" s="4"/>
      <c r="E367" s="4"/>
      <c r="F367" s="46"/>
      <c r="G367" s="4"/>
      <c r="H367" s="208"/>
      <c r="I367" s="208"/>
      <c r="J367" s="46"/>
    </row>
    <row r="368" spans="1:10" ht="14.25" customHeight="1" thickBot="1" x14ac:dyDescent="0.25">
      <c r="A368" s="1"/>
      <c r="B368" s="1"/>
      <c r="C368" s="1"/>
      <c r="D368" s="1"/>
      <c r="E368" s="1"/>
      <c r="F368" s="1"/>
      <c r="G368" s="1"/>
      <c r="H368" s="45"/>
      <c r="I368" s="1"/>
      <c r="J368" s="24"/>
    </row>
    <row r="369" spans="1:10" ht="14.25" customHeight="1" thickTop="1" x14ac:dyDescent="0.2">
      <c r="A369" s="31"/>
      <c r="B369" s="31"/>
      <c r="C369" s="31"/>
      <c r="D369" s="31"/>
      <c r="E369" s="31"/>
      <c r="F369" s="31"/>
      <c r="G369" s="31"/>
      <c r="H369" s="31"/>
      <c r="I369" s="31"/>
      <c r="J369" s="31"/>
    </row>
    <row r="370" spans="1:10" ht="14.25" customHeight="1" x14ac:dyDescent="0.2">
      <c r="A370" s="15" t="s">
        <v>243</v>
      </c>
      <c r="B370" s="20" t="s">
        <v>23</v>
      </c>
      <c r="C370" s="15" t="s">
        <v>24</v>
      </c>
      <c r="D370" s="15" t="s">
        <v>3</v>
      </c>
      <c r="E370" s="209" t="s">
        <v>94</v>
      </c>
      <c r="F370" s="209"/>
      <c r="G370" s="21" t="s">
        <v>25</v>
      </c>
      <c r="H370" s="20" t="s">
        <v>26</v>
      </c>
      <c r="I370" s="20" t="s">
        <v>27</v>
      </c>
      <c r="J370" s="20" t="s">
        <v>4</v>
      </c>
    </row>
    <row r="371" spans="1:10" ht="14.25" customHeight="1" x14ac:dyDescent="0.2">
      <c r="A371" s="16" t="s">
        <v>95</v>
      </c>
      <c r="B371" s="28" t="s">
        <v>83</v>
      </c>
      <c r="C371" s="16" t="s">
        <v>48</v>
      </c>
      <c r="D371" s="16" t="s">
        <v>299</v>
      </c>
      <c r="E371" s="210" t="s">
        <v>137</v>
      </c>
      <c r="F371" s="210"/>
      <c r="G371" s="27" t="s">
        <v>53</v>
      </c>
      <c r="H371" s="30">
        <v>1</v>
      </c>
      <c r="I371" s="29">
        <f>J380+J384+J388</f>
        <v>622.81015610000009</v>
      </c>
      <c r="J371" s="29">
        <f>I371*H371</f>
        <v>622.81015610000009</v>
      </c>
    </row>
    <row r="372" spans="1:10" ht="14.25" customHeight="1" x14ac:dyDescent="0.2">
      <c r="A372" s="209" t="s">
        <v>143</v>
      </c>
      <c r="B372" s="203" t="s">
        <v>23</v>
      </c>
      <c r="C372" s="209" t="s">
        <v>24</v>
      </c>
      <c r="D372" s="209" t="s">
        <v>144</v>
      </c>
      <c r="E372" s="203" t="s">
        <v>145</v>
      </c>
      <c r="F372" s="211" t="s">
        <v>146</v>
      </c>
      <c r="G372" s="203"/>
      <c r="H372" s="211" t="s">
        <v>147</v>
      </c>
      <c r="I372" s="203"/>
      <c r="J372" s="203" t="s">
        <v>148</v>
      </c>
    </row>
    <row r="373" spans="1:10" ht="14.25" customHeight="1" x14ac:dyDescent="0.2">
      <c r="A373" s="203"/>
      <c r="B373" s="203"/>
      <c r="C373" s="203"/>
      <c r="D373" s="203"/>
      <c r="E373" s="203"/>
      <c r="F373" s="20" t="s">
        <v>149</v>
      </c>
      <c r="G373" s="20" t="s">
        <v>150</v>
      </c>
      <c r="H373" s="20" t="s">
        <v>149</v>
      </c>
      <c r="I373" s="20" t="s">
        <v>150</v>
      </c>
      <c r="J373" s="203"/>
    </row>
    <row r="374" spans="1:10" ht="14.25" customHeight="1" x14ac:dyDescent="0.2">
      <c r="A374" s="19" t="s">
        <v>104</v>
      </c>
      <c r="B374" s="37" t="s">
        <v>153</v>
      </c>
      <c r="C374" s="19" t="s">
        <v>89</v>
      </c>
      <c r="D374" s="19" t="s">
        <v>154</v>
      </c>
      <c r="E374" s="39">
        <v>1</v>
      </c>
      <c r="F374" s="38">
        <v>0.3</v>
      </c>
      <c r="G374" s="38">
        <v>0.7</v>
      </c>
      <c r="H374" s="23">
        <v>33.3874</v>
      </c>
      <c r="I374" s="23">
        <v>27.355399999999999</v>
      </c>
      <c r="J374" s="23">
        <f>(F374*H374)+(G374*I374)</f>
        <v>29.164999999999999</v>
      </c>
    </row>
    <row r="375" spans="1:10" ht="14.25" customHeight="1" x14ac:dyDescent="0.2">
      <c r="A375" s="179"/>
      <c r="B375" s="179"/>
      <c r="C375" s="179"/>
      <c r="D375" s="179"/>
      <c r="E375" s="179"/>
      <c r="F375" s="179" t="s">
        <v>157</v>
      </c>
      <c r="G375" s="179"/>
      <c r="H375" s="179"/>
      <c r="I375" s="179"/>
      <c r="J375" s="44">
        <f>SUM(J374)</f>
        <v>29.164999999999999</v>
      </c>
    </row>
    <row r="376" spans="1:10" ht="14.25" customHeight="1" x14ac:dyDescent="0.2">
      <c r="A376" s="179"/>
      <c r="B376" s="179"/>
      <c r="C376" s="179"/>
      <c r="D376" s="179"/>
      <c r="E376" s="179"/>
      <c r="F376" s="179" t="s">
        <v>158</v>
      </c>
      <c r="G376" s="179"/>
      <c r="H376" s="179"/>
      <c r="I376" s="179"/>
      <c r="J376" s="44">
        <f>J375</f>
        <v>29.164999999999999</v>
      </c>
    </row>
    <row r="377" spans="1:10" ht="14.25" customHeight="1" x14ac:dyDescent="0.2">
      <c r="A377" s="179"/>
      <c r="B377" s="179"/>
      <c r="C377" s="179"/>
      <c r="D377" s="179"/>
      <c r="E377" s="179"/>
      <c r="F377" s="179" t="s">
        <v>159</v>
      </c>
      <c r="G377" s="179"/>
      <c r="H377" s="179"/>
      <c r="I377" s="179"/>
      <c r="J377" s="44">
        <v>0</v>
      </c>
    </row>
    <row r="378" spans="1:10" ht="14.25" customHeight="1" x14ac:dyDescent="0.2">
      <c r="A378" s="179"/>
      <c r="B378" s="179"/>
      <c r="C378" s="179"/>
      <c r="D378" s="179"/>
      <c r="E378" s="179"/>
      <c r="F378" s="179" t="s">
        <v>160</v>
      </c>
      <c r="G378" s="179"/>
      <c r="H378" s="179"/>
      <c r="I378" s="179"/>
      <c r="J378" s="44">
        <v>0</v>
      </c>
    </row>
    <row r="379" spans="1:10" ht="14.25" customHeight="1" x14ac:dyDescent="0.2">
      <c r="A379" s="179"/>
      <c r="B379" s="179"/>
      <c r="C379" s="179"/>
      <c r="D379" s="179"/>
      <c r="E379" s="179"/>
      <c r="F379" s="179" t="s">
        <v>161</v>
      </c>
      <c r="G379" s="179"/>
      <c r="H379" s="179"/>
      <c r="I379" s="179"/>
      <c r="J379" s="44">
        <v>1</v>
      </c>
    </row>
    <row r="380" spans="1:10" ht="14.25" customHeight="1" x14ac:dyDescent="0.2">
      <c r="A380" s="179"/>
      <c r="B380" s="179"/>
      <c r="C380" s="179"/>
      <c r="D380" s="179"/>
      <c r="E380" s="179"/>
      <c r="F380" s="179" t="s">
        <v>162</v>
      </c>
      <c r="G380" s="179"/>
      <c r="H380" s="179"/>
      <c r="I380" s="179"/>
      <c r="J380" s="44">
        <f>J376</f>
        <v>29.164999999999999</v>
      </c>
    </row>
    <row r="381" spans="1:10" ht="14.25" customHeight="1" x14ac:dyDescent="0.2">
      <c r="A381" s="15" t="s">
        <v>163</v>
      </c>
      <c r="B381" s="20" t="s">
        <v>24</v>
      </c>
      <c r="C381" s="15" t="s">
        <v>23</v>
      </c>
      <c r="D381" s="15" t="s">
        <v>107</v>
      </c>
      <c r="E381" s="20" t="s">
        <v>145</v>
      </c>
      <c r="F381" s="20" t="s">
        <v>164</v>
      </c>
      <c r="G381" s="203" t="s">
        <v>165</v>
      </c>
      <c r="H381" s="203"/>
      <c r="I381" s="203"/>
      <c r="J381" s="20" t="s">
        <v>148</v>
      </c>
    </row>
    <row r="382" spans="1:10" ht="14.25" customHeight="1" x14ac:dyDescent="0.2">
      <c r="A382" s="19" t="s">
        <v>104</v>
      </c>
      <c r="B382" s="37" t="s">
        <v>89</v>
      </c>
      <c r="C382" s="19" t="s">
        <v>174</v>
      </c>
      <c r="D382" s="19" t="s">
        <v>175</v>
      </c>
      <c r="E382" s="39">
        <v>0.11899999999999999</v>
      </c>
      <c r="F382" s="36" t="s">
        <v>176</v>
      </c>
      <c r="G382" s="206">
        <v>19.311900000000001</v>
      </c>
      <c r="H382" s="206"/>
      <c r="I382" s="207"/>
      <c r="J382" s="23">
        <f>G382*E382</f>
        <v>2.2981161000000001</v>
      </c>
    </row>
    <row r="383" spans="1:10" ht="14.25" customHeight="1" x14ac:dyDescent="0.2">
      <c r="A383" s="19" t="s">
        <v>104</v>
      </c>
      <c r="B383" s="37" t="s">
        <v>48</v>
      </c>
      <c r="C383" s="19" t="s">
        <v>166</v>
      </c>
      <c r="D383" s="19" t="s">
        <v>167</v>
      </c>
      <c r="E383" s="39">
        <f>1.2*0.07</f>
        <v>8.4000000000000005E-2</v>
      </c>
      <c r="F383" s="36" t="s">
        <v>168</v>
      </c>
      <c r="G383" s="206">
        <v>5643.06</v>
      </c>
      <c r="H383" s="206"/>
      <c r="I383" s="207"/>
      <c r="J383" s="23">
        <f>G383*E383</f>
        <v>474.01704000000007</v>
      </c>
    </row>
    <row r="384" spans="1:10" ht="14.25" customHeight="1" x14ac:dyDescent="0.2">
      <c r="A384" s="179"/>
      <c r="B384" s="179"/>
      <c r="C384" s="179"/>
      <c r="D384" s="179"/>
      <c r="E384" s="179"/>
      <c r="F384" s="179" t="s">
        <v>169</v>
      </c>
      <c r="G384" s="179"/>
      <c r="H384" s="179"/>
      <c r="I384" s="179"/>
      <c r="J384" s="44">
        <f>SUM(J382:J383)</f>
        <v>476.31515610000008</v>
      </c>
    </row>
    <row r="385" spans="1:10" ht="14.25" customHeight="1" x14ac:dyDescent="0.2">
      <c r="A385" s="15" t="s">
        <v>170</v>
      </c>
      <c r="B385" s="20" t="s">
        <v>24</v>
      </c>
      <c r="C385" s="15" t="s">
        <v>23</v>
      </c>
      <c r="D385" s="15" t="s">
        <v>171</v>
      </c>
      <c r="E385" s="20" t="s">
        <v>145</v>
      </c>
      <c r="F385" s="20" t="s">
        <v>164</v>
      </c>
      <c r="G385" s="203" t="s">
        <v>165</v>
      </c>
      <c r="H385" s="203"/>
      <c r="I385" s="203"/>
      <c r="J385" s="20" t="s">
        <v>148</v>
      </c>
    </row>
    <row r="386" spans="1:10" ht="14.25" customHeight="1" x14ac:dyDescent="0.2">
      <c r="A386" s="17" t="s">
        <v>172</v>
      </c>
      <c r="B386" s="33" t="s">
        <v>31</v>
      </c>
      <c r="C386" s="17">
        <v>88243</v>
      </c>
      <c r="D386" s="17" t="s">
        <v>139</v>
      </c>
      <c r="E386" s="35">
        <v>4</v>
      </c>
      <c r="F386" s="32" t="s">
        <v>45</v>
      </c>
      <c r="G386" s="204">
        <v>22.66</v>
      </c>
      <c r="H386" s="204"/>
      <c r="I386" s="205"/>
      <c r="J386" s="22">
        <f>G386*E386</f>
        <v>90.64</v>
      </c>
    </row>
    <row r="387" spans="1:10" ht="14.25" customHeight="1" x14ac:dyDescent="0.2">
      <c r="A387" s="17" t="s">
        <v>172</v>
      </c>
      <c r="B387" s="33" t="s">
        <v>31</v>
      </c>
      <c r="C387" s="17">
        <v>88262</v>
      </c>
      <c r="D387" s="17" t="s">
        <v>100</v>
      </c>
      <c r="E387" s="35">
        <v>1</v>
      </c>
      <c r="F387" s="32" t="s">
        <v>45</v>
      </c>
      <c r="G387" s="204">
        <v>26.69</v>
      </c>
      <c r="H387" s="204"/>
      <c r="I387" s="205"/>
      <c r="J387" s="22">
        <f>G387*E387</f>
        <v>26.69</v>
      </c>
    </row>
    <row r="388" spans="1:10" ht="14.25" customHeight="1" x14ac:dyDescent="0.2">
      <c r="A388" s="179"/>
      <c r="B388" s="179"/>
      <c r="C388" s="179"/>
      <c r="D388" s="179"/>
      <c r="E388" s="179"/>
      <c r="F388" s="179" t="s">
        <v>173</v>
      </c>
      <c r="G388" s="179"/>
      <c r="H388" s="179"/>
      <c r="I388" s="179"/>
      <c r="J388" s="44">
        <f>SUM(J386:J387)</f>
        <v>117.33</v>
      </c>
    </row>
    <row r="389" spans="1:10" ht="14.25" customHeight="1" x14ac:dyDescent="0.2">
      <c r="A389" s="4"/>
      <c r="B389" s="4"/>
      <c r="C389" s="4"/>
      <c r="D389" s="4"/>
      <c r="E389" s="4"/>
      <c r="F389" s="46"/>
      <c r="G389" s="4"/>
      <c r="H389" s="46"/>
      <c r="I389" s="4"/>
      <c r="J389" s="46"/>
    </row>
    <row r="390" spans="1:10" ht="15" thickBo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44"/>
    </row>
    <row r="391" spans="1:10" ht="15" thickTop="1" x14ac:dyDescent="0.2">
      <c r="A391" s="31"/>
      <c r="B391" s="31"/>
      <c r="C391" s="31"/>
      <c r="D391" s="31"/>
      <c r="E391" s="31"/>
      <c r="F391" s="31"/>
      <c r="G391" s="31"/>
      <c r="H391" s="31"/>
      <c r="I391" s="31"/>
      <c r="J391" s="31"/>
    </row>
    <row r="392" spans="1:10" ht="15" customHeight="1" x14ac:dyDescent="0.2">
      <c r="A392" s="116">
        <v>5</v>
      </c>
      <c r="B392" s="116"/>
      <c r="C392" s="116"/>
      <c r="D392" s="116" t="s">
        <v>12</v>
      </c>
      <c r="E392" s="14"/>
      <c r="F392" s="215"/>
      <c r="G392" s="215"/>
      <c r="H392" s="25"/>
      <c r="I392" s="14"/>
      <c r="J392" s="26"/>
    </row>
    <row r="393" spans="1:10" ht="15" x14ac:dyDescent="0.2">
      <c r="A393" s="15" t="s">
        <v>244</v>
      </c>
      <c r="B393" s="20" t="s">
        <v>23</v>
      </c>
      <c r="C393" s="15" t="s">
        <v>24</v>
      </c>
      <c r="D393" s="15" t="s">
        <v>3</v>
      </c>
      <c r="E393" s="209" t="s">
        <v>94</v>
      </c>
      <c r="F393" s="209"/>
      <c r="G393" s="21" t="s">
        <v>25</v>
      </c>
      <c r="H393" s="20" t="s">
        <v>26</v>
      </c>
      <c r="I393" s="20" t="s">
        <v>27</v>
      </c>
      <c r="J393" s="20" t="s">
        <v>4</v>
      </c>
    </row>
    <row r="394" spans="1:10" x14ac:dyDescent="0.2">
      <c r="A394" s="18" t="s">
        <v>104</v>
      </c>
      <c r="B394" s="41" t="s">
        <v>86</v>
      </c>
      <c r="C394" s="18" t="s">
        <v>31</v>
      </c>
      <c r="D394" s="18" t="s">
        <v>87</v>
      </c>
      <c r="E394" s="216" t="s">
        <v>107</v>
      </c>
      <c r="F394" s="216"/>
      <c r="G394" s="40" t="s">
        <v>33</v>
      </c>
      <c r="H394" s="43">
        <v>1</v>
      </c>
      <c r="I394" s="42">
        <v>924</v>
      </c>
      <c r="J394" s="42">
        <f>I394*H394</f>
        <v>924</v>
      </c>
    </row>
    <row r="395" spans="1:10" x14ac:dyDescent="0.2">
      <c r="A395" s="4"/>
      <c r="B395" s="4"/>
      <c r="C395" s="4"/>
      <c r="D395" s="4"/>
      <c r="E395" s="4"/>
      <c r="F395" s="46"/>
      <c r="G395" s="4"/>
      <c r="H395" s="46"/>
      <c r="I395" s="4"/>
      <c r="J395" s="46"/>
    </row>
    <row r="396" spans="1:10" x14ac:dyDescent="0.2">
      <c r="A396" s="4"/>
      <c r="B396" s="4"/>
      <c r="C396" s="4"/>
      <c r="D396" s="4"/>
      <c r="E396" s="4"/>
      <c r="F396" s="46"/>
      <c r="G396" s="4"/>
      <c r="H396" s="208"/>
      <c r="I396" s="208"/>
      <c r="J396" s="46"/>
    </row>
    <row r="397" spans="1:10" ht="14.25" customHeight="1" thickBot="1" x14ac:dyDescent="0.25">
      <c r="A397" s="1"/>
      <c r="B397" s="1"/>
      <c r="C397" s="1"/>
      <c r="D397" s="1"/>
      <c r="E397" s="1"/>
      <c r="F397" s="1"/>
      <c r="G397" s="1"/>
      <c r="H397" s="45"/>
      <c r="I397" s="1"/>
      <c r="J397" s="24"/>
    </row>
    <row r="398" spans="1:10" ht="15" thickTop="1" x14ac:dyDescent="0.2">
      <c r="A398" s="31"/>
      <c r="B398" s="31"/>
      <c r="C398" s="31"/>
      <c r="D398" s="31"/>
      <c r="E398" s="31"/>
      <c r="F398" s="31"/>
      <c r="G398" s="31"/>
      <c r="H398" s="31"/>
      <c r="I398" s="31"/>
      <c r="J398" s="31"/>
    </row>
    <row r="399" spans="1:10" ht="15" x14ac:dyDescent="0.2">
      <c r="A399" s="15" t="s">
        <v>245</v>
      </c>
      <c r="B399" s="20" t="s">
        <v>23</v>
      </c>
      <c r="C399" s="15" t="s">
        <v>24</v>
      </c>
      <c r="D399" s="15" t="s">
        <v>3</v>
      </c>
      <c r="E399" s="209" t="s">
        <v>94</v>
      </c>
      <c r="F399" s="209"/>
      <c r="G399" s="21" t="s">
        <v>25</v>
      </c>
      <c r="H399" s="20" t="s">
        <v>26</v>
      </c>
      <c r="I399" s="20" t="s">
        <v>27</v>
      </c>
      <c r="J399" s="20" t="s">
        <v>4</v>
      </c>
    </row>
    <row r="400" spans="1:10" x14ac:dyDescent="0.2">
      <c r="A400" s="18" t="s">
        <v>104</v>
      </c>
      <c r="B400" s="41" t="s">
        <v>88</v>
      </c>
      <c r="C400" s="18" t="s">
        <v>89</v>
      </c>
      <c r="D400" s="18" t="s">
        <v>90</v>
      </c>
      <c r="E400" s="216" t="s">
        <v>107</v>
      </c>
      <c r="F400" s="216"/>
      <c r="G400" s="40" t="s">
        <v>91</v>
      </c>
      <c r="H400" s="43">
        <v>1</v>
      </c>
      <c r="I400" s="42">
        <v>64.047200000000004</v>
      </c>
      <c r="J400" s="42">
        <f>I400*H400</f>
        <v>64.047200000000004</v>
      </c>
    </row>
    <row r="401" spans="1:11" x14ac:dyDescent="0.2">
      <c r="A401" s="4"/>
      <c r="B401" s="4"/>
      <c r="C401" s="4"/>
      <c r="D401" s="4"/>
      <c r="E401" s="4"/>
      <c r="F401" s="46"/>
      <c r="G401" s="4"/>
      <c r="H401" s="46"/>
      <c r="I401" s="4"/>
      <c r="J401" s="46"/>
    </row>
    <row r="402" spans="1:11" ht="14.25" customHeight="1" thickBot="1" x14ac:dyDescent="0.25">
      <c r="A402" s="1"/>
      <c r="B402" s="1"/>
      <c r="C402" s="1"/>
      <c r="D402" s="1"/>
      <c r="E402" s="1"/>
      <c r="F402" s="1"/>
      <c r="G402" s="1"/>
      <c r="H402" s="45"/>
      <c r="I402" s="1"/>
      <c r="J402" s="24"/>
    </row>
    <row r="403" spans="1:11" ht="15" thickTop="1" x14ac:dyDescent="0.2">
      <c r="A403" s="31"/>
      <c r="B403" s="31"/>
      <c r="C403" s="31"/>
      <c r="D403" s="31"/>
      <c r="E403" s="31"/>
      <c r="F403" s="31"/>
      <c r="G403" s="31"/>
      <c r="H403" s="31"/>
      <c r="I403" s="31"/>
      <c r="J403" s="31"/>
    </row>
    <row r="404" spans="1:11" ht="15" x14ac:dyDescent="0.2">
      <c r="A404" s="116">
        <v>6</v>
      </c>
      <c r="B404" s="116"/>
      <c r="C404" s="116"/>
      <c r="D404" s="116" t="s">
        <v>13</v>
      </c>
      <c r="E404" s="14"/>
      <c r="F404" s="215"/>
      <c r="G404" s="215"/>
      <c r="H404" s="25"/>
      <c r="I404" s="14"/>
      <c r="J404" s="26"/>
    </row>
    <row r="405" spans="1:11" ht="15" x14ac:dyDescent="0.2">
      <c r="A405" s="15" t="s">
        <v>246</v>
      </c>
      <c r="B405" s="20" t="s">
        <v>23</v>
      </c>
      <c r="C405" s="15" t="s">
        <v>24</v>
      </c>
      <c r="D405" s="15" t="s">
        <v>3</v>
      </c>
      <c r="E405" s="209" t="s">
        <v>94</v>
      </c>
      <c r="F405" s="209"/>
      <c r="G405" s="21" t="s">
        <v>25</v>
      </c>
      <c r="H405" s="20" t="s">
        <v>26</v>
      </c>
      <c r="I405" s="20" t="s">
        <v>27</v>
      </c>
      <c r="J405" s="20" t="s">
        <v>4</v>
      </c>
    </row>
    <row r="406" spans="1:11" ht="14.25" customHeight="1" x14ac:dyDescent="0.2">
      <c r="A406" s="18" t="s">
        <v>95</v>
      </c>
      <c r="B406" s="41" t="s">
        <v>92</v>
      </c>
      <c r="C406" s="18" t="s">
        <v>31</v>
      </c>
      <c r="D406" s="18" t="s">
        <v>93</v>
      </c>
      <c r="E406" s="216" t="s">
        <v>98</v>
      </c>
      <c r="F406" s="216"/>
      <c r="G406" s="40" t="s">
        <v>33</v>
      </c>
      <c r="H406" s="43">
        <v>1</v>
      </c>
      <c r="I406" s="42">
        <f>SUM(J407:J408)</f>
        <v>22.080193999999999</v>
      </c>
      <c r="J406" s="42">
        <f>I406*H406</f>
        <v>22.080193999999999</v>
      </c>
    </row>
    <row r="407" spans="1:11" ht="14.25" customHeight="1" x14ac:dyDescent="0.2">
      <c r="A407" s="17" t="s">
        <v>97</v>
      </c>
      <c r="B407" s="33" t="s">
        <v>179</v>
      </c>
      <c r="C407" s="17" t="s">
        <v>31</v>
      </c>
      <c r="D407" s="17" t="s">
        <v>180</v>
      </c>
      <c r="E407" s="205" t="s">
        <v>101</v>
      </c>
      <c r="F407" s="205"/>
      <c r="G407" s="32" t="s">
        <v>45</v>
      </c>
      <c r="H407" s="35">
        <v>0.45290000000000002</v>
      </c>
      <c r="I407" s="34">
        <v>28.79</v>
      </c>
      <c r="J407" s="34">
        <f>I407*H407</f>
        <v>13.038991000000001</v>
      </c>
    </row>
    <row r="408" spans="1:11" ht="25.5" customHeight="1" x14ac:dyDescent="0.2">
      <c r="A408" s="19" t="s">
        <v>104</v>
      </c>
      <c r="B408" s="37" t="s">
        <v>181</v>
      </c>
      <c r="C408" s="19" t="s">
        <v>31</v>
      </c>
      <c r="D408" s="19" t="s">
        <v>182</v>
      </c>
      <c r="E408" s="207" t="s">
        <v>107</v>
      </c>
      <c r="F408" s="207"/>
      <c r="G408" s="36" t="s">
        <v>183</v>
      </c>
      <c r="H408" s="39">
        <v>0.32569999999999999</v>
      </c>
      <c r="I408" s="38">
        <v>27.79</v>
      </c>
      <c r="J408" s="38">
        <f>I408*H408-0.01</f>
        <v>9.0412029999999994</v>
      </c>
    </row>
    <row r="409" spans="1:11" x14ac:dyDescent="0.2">
      <c r="A409" s="4"/>
      <c r="B409" s="4"/>
      <c r="C409" s="4"/>
      <c r="D409" s="4"/>
      <c r="E409" s="4"/>
      <c r="F409" s="46"/>
      <c r="G409" s="4"/>
      <c r="H409" s="46"/>
      <c r="I409" s="4"/>
      <c r="J409" s="46"/>
    </row>
    <row r="410" spans="1:11" x14ac:dyDescent="0.2">
      <c r="A410" s="4"/>
      <c r="B410" s="4"/>
      <c r="C410" s="4"/>
      <c r="D410" s="4"/>
      <c r="E410" s="4"/>
      <c r="F410" s="46"/>
      <c r="G410" s="4"/>
      <c r="H410" s="208"/>
      <c r="I410" s="208"/>
      <c r="J410" s="46"/>
    </row>
    <row r="411" spans="1:11" ht="14.25" customHeight="1" x14ac:dyDescent="0.2">
      <c r="A411" s="1"/>
      <c r="B411" s="1"/>
      <c r="C411" s="1"/>
      <c r="D411" s="1"/>
      <c r="E411" s="1"/>
      <c r="F411" s="1"/>
      <c r="G411" s="1"/>
      <c r="H411" s="45"/>
      <c r="I411" s="1"/>
      <c r="J411" s="24"/>
    </row>
    <row r="412" spans="1:11" ht="15" thickBot="1" x14ac:dyDescent="0.25">
      <c r="A412" s="13"/>
      <c r="B412" s="13"/>
      <c r="C412" s="13"/>
      <c r="D412" s="13"/>
      <c r="E412" s="13"/>
      <c r="F412" s="13"/>
      <c r="G412" s="13"/>
      <c r="H412" s="13"/>
      <c r="I412" s="13"/>
      <c r="J412" s="13"/>
    </row>
    <row r="413" spans="1:11" ht="15" thickTop="1" x14ac:dyDescent="0.2">
      <c r="A413" s="179"/>
      <c r="B413" s="179"/>
      <c r="C413" s="179"/>
      <c r="D413" s="3"/>
      <c r="E413" s="1"/>
      <c r="F413" s="212"/>
      <c r="G413" s="179"/>
      <c r="H413" s="214"/>
      <c r="I413" s="214"/>
      <c r="J413" s="214"/>
    </row>
    <row r="414" spans="1:11" x14ac:dyDescent="0.2">
      <c r="A414" s="179"/>
      <c r="B414" s="179"/>
      <c r="C414" s="179"/>
      <c r="D414" s="3"/>
      <c r="E414" s="1"/>
      <c r="F414" s="212"/>
      <c r="G414" s="179"/>
      <c r="H414" s="213"/>
      <c r="I414" s="213"/>
      <c r="J414" s="213"/>
    </row>
    <row r="415" spans="1:11" x14ac:dyDescent="0.2">
      <c r="A415" s="179"/>
      <c r="B415" s="179"/>
      <c r="C415" s="179"/>
      <c r="D415" s="3"/>
      <c r="E415" s="1"/>
      <c r="F415" s="212"/>
      <c r="G415" s="179"/>
      <c r="H415" s="213"/>
      <c r="I415" s="213"/>
      <c r="J415" s="213"/>
    </row>
    <row r="416" spans="1:11" x14ac:dyDescent="0.2">
      <c r="A416" s="174"/>
      <c r="B416" s="175"/>
      <c r="C416" s="175"/>
      <c r="D416" s="175"/>
      <c r="E416" s="175"/>
      <c r="F416" s="175"/>
      <c r="G416" s="175"/>
      <c r="H416" s="175"/>
      <c r="I416" s="175"/>
      <c r="J416" s="175"/>
      <c r="K416" s="175"/>
    </row>
    <row r="417" spans="1:11" x14ac:dyDescent="0.2">
      <c r="A417" s="175"/>
      <c r="B417" s="175"/>
      <c r="C417" s="175"/>
      <c r="D417" s="175"/>
      <c r="E417" s="175"/>
      <c r="F417" s="175"/>
      <c r="G417" s="175"/>
      <c r="H417" s="175"/>
      <c r="I417" s="175"/>
      <c r="J417" s="175"/>
      <c r="K417" s="175"/>
    </row>
    <row r="418" spans="1:11" x14ac:dyDescent="0.2">
      <c r="A418" s="175"/>
      <c r="B418" s="175"/>
      <c r="C418" s="175"/>
      <c r="D418" s="175"/>
      <c r="E418" s="175"/>
      <c r="F418" s="175"/>
      <c r="G418" s="175"/>
      <c r="H418" s="175"/>
      <c r="I418" s="175"/>
      <c r="J418" s="175"/>
      <c r="K418" s="175"/>
    </row>
    <row r="419" spans="1:11" x14ac:dyDescent="0.2">
      <c r="A419" s="175"/>
      <c r="B419" s="175"/>
      <c r="C419" s="175"/>
      <c r="D419" s="175"/>
      <c r="E419" s="175"/>
      <c r="F419" s="175"/>
      <c r="G419" s="175"/>
      <c r="H419" s="175"/>
      <c r="I419" s="175"/>
      <c r="J419" s="175"/>
      <c r="K419" s="175"/>
    </row>
  </sheetData>
  <mergeCells count="505">
    <mergeCell ref="A416:K419"/>
    <mergeCell ref="A1:D2"/>
    <mergeCell ref="E1:G1"/>
    <mergeCell ref="H1:J1"/>
    <mergeCell ref="E2:G2"/>
    <mergeCell ref="H2:J2"/>
    <mergeCell ref="A3:D4"/>
    <mergeCell ref="E3:J3"/>
    <mergeCell ref="E4:J4"/>
    <mergeCell ref="E13:F13"/>
    <mergeCell ref="E14:F14"/>
    <mergeCell ref="E15:F15"/>
    <mergeCell ref="A5:D5"/>
    <mergeCell ref="E5:J5"/>
    <mergeCell ref="A6:J6"/>
    <mergeCell ref="F7:G7"/>
    <mergeCell ref="E8:F8"/>
    <mergeCell ref="E9:F9"/>
    <mergeCell ref="E10:F10"/>
    <mergeCell ref="E11:F11"/>
    <mergeCell ref="E12:F12"/>
    <mergeCell ref="E16:F16"/>
    <mergeCell ref="E20:F20"/>
    <mergeCell ref="E21:F21"/>
    <mergeCell ref="E25:F25"/>
    <mergeCell ref="E26:F26"/>
    <mergeCell ref="E27:F27"/>
    <mergeCell ref="E28:F28"/>
    <mergeCell ref="E32:F32"/>
    <mergeCell ref="E33:F33"/>
    <mergeCell ref="E34:F34"/>
    <mergeCell ref="E35:F35"/>
    <mergeCell ref="E36:F36"/>
    <mergeCell ref="E37:F37"/>
    <mergeCell ref="E38:F38"/>
    <mergeCell ref="E39:F39"/>
    <mergeCell ref="E45:F45"/>
    <mergeCell ref="E46:F46"/>
    <mergeCell ref="E47:F47"/>
    <mergeCell ref="E51:F51"/>
    <mergeCell ref="E52:F52"/>
    <mergeCell ref="F43:G43"/>
    <mergeCell ref="E44:F44"/>
    <mergeCell ref="E61:F61"/>
    <mergeCell ref="E65:F65"/>
    <mergeCell ref="E53:F53"/>
    <mergeCell ref="E54:F54"/>
    <mergeCell ref="E58:F58"/>
    <mergeCell ref="E59:F59"/>
    <mergeCell ref="E60:F60"/>
    <mergeCell ref="E66:F66"/>
    <mergeCell ref="E67:F67"/>
    <mergeCell ref="E68:F68"/>
    <mergeCell ref="E72:F72"/>
    <mergeCell ref="E73:F73"/>
    <mergeCell ref="E74:F74"/>
    <mergeCell ref="E75:F75"/>
    <mergeCell ref="E79:F79"/>
    <mergeCell ref="E80:F80"/>
    <mergeCell ref="E81:F81"/>
    <mergeCell ref="E82:F82"/>
    <mergeCell ref="J104:J105"/>
    <mergeCell ref="A108:E108"/>
    <mergeCell ref="F108:I108"/>
    <mergeCell ref="E103:F103"/>
    <mergeCell ref="E94:F94"/>
    <mergeCell ref="E95:F95"/>
    <mergeCell ref="E96:F96"/>
    <mergeCell ref="F100:G100"/>
    <mergeCell ref="E86:F86"/>
    <mergeCell ref="E87:F87"/>
    <mergeCell ref="E88:F88"/>
    <mergeCell ref="E89:F89"/>
    <mergeCell ref="E93:F93"/>
    <mergeCell ref="E102:F102"/>
    <mergeCell ref="A104:A105"/>
    <mergeCell ref="B104:B105"/>
    <mergeCell ref="C104:C105"/>
    <mergeCell ref="D104:D105"/>
    <mergeCell ref="E104:E105"/>
    <mergeCell ref="F104:G104"/>
    <mergeCell ref="H104:I104"/>
    <mergeCell ref="J126:J127"/>
    <mergeCell ref="A109:E109"/>
    <mergeCell ref="F109:I109"/>
    <mergeCell ref="A110:E110"/>
    <mergeCell ref="F110:I110"/>
    <mergeCell ref="A111:E111"/>
    <mergeCell ref="F111:I111"/>
    <mergeCell ref="A112:E112"/>
    <mergeCell ref="F112:I112"/>
    <mergeCell ref="G119:I119"/>
    <mergeCell ref="A113:E113"/>
    <mergeCell ref="F113:I113"/>
    <mergeCell ref="G115:I115"/>
    <mergeCell ref="G118:I118"/>
    <mergeCell ref="G114:I114"/>
    <mergeCell ref="A116:E116"/>
    <mergeCell ref="F116:I116"/>
    <mergeCell ref="G117:I117"/>
    <mergeCell ref="E124:F124"/>
    <mergeCell ref="A126:A127"/>
    <mergeCell ref="B126:B127"/>
    <mergeCell ref="C126:C127"/>
    <mergeCell ref="D126:D127"/>
    <mergeCell ref="A120:E120"/>
    <mergeCell ref="J148:J149"/>
    <mergeCell ref="A133:E133"/>
    <mergeCell ref="F133:I133"/>
    <mergeCell ref="A134:E134"/>
    <mergeCell ref="F134:I134"/>
    <mergeCell ref="A131:E131"/>
    <mergeCell ref="F131:I131"/>
    <mergeCell ref="A132:E132"/>
    <mergeCell ref="F132:I132"/>
    <mergeCell ref="A148:A149"/>
    <mergeCell ref="B148:B149"/>
    <mergeCell ref="C148:C149"/>
    <mergeCell ref="A135:E135"/>
    <mergeCell ref="F135:I135"/>
    <mergeCell ref="G137:I137"/>
    <mergeCell ref="G140:I140"/>
    <mergeCell ref="D148:D149"/>
    <mergeCell ref="E148:E149"/>
    <mergeCell ref="F148:G148"/>
    <mergeCell ref="H148:I148"/>
    <mergeCell ref="G141:I141"/>
    <mergeCell ref="E147:F147"/>
    <mergeCell ref="E146:F146"/>
    <mergeCell ref="J171:J172"/>
    <mergeCell ref="A152:E152"/>
    <mergeCell ref="F152:I152"/>
    <mergeCell ref="A153:E153"/>
    <mergeCell ref="F153:I153"/>
    <mergeCell ref="A154:E154"/>
    <mergeCell ref="F154:I154"/>
    <mergeCell ref="A155:E155"/>
    <mergeCell ref="F155:I155"/>
    <mergeCell ref="A171:A172"/>
    <mergeCell ref="A156:E156"/>
    <mergeCell ref="F156:I156"/>
    <mergeCell ref="G158:I158"/>
    <mergeCell ref="G159:I159"/>
    <mergeCell ref="B171:B172"/>
    <mergeCell ref="C171:C172"/>
    <mergeCell ref="D171:D172"/>
    <mergeCell ref="E171:E172"/>
    <mergeCell ref="F171:G171"/>
    <mergeCell ref="H171:I171"/>
    <mergeCell ref="E170:F170"/>
    <mergeCell ref="G162:I162"/>
    <mergeCell ref="G163:I163"/>
    <mergeCell ref="E169:F169"/>
    <mergeCell ref="J194:J195"/>
    <mergeCell ref="A197:E197"/>
    <mergeCell ref="F197:I197"/>
    <mergeCell ref="A177:E177"/>
    <mergeCell ref="F177:I177"/>
    <mergeCell ref="A178:E178"/>
    <mergeCell ref="F178:I178"/>
    <mergeCell ref="A175:E175"/>
    <mergeCell ref="F175:I175"/>
    <mergeCell ref="A176:E176"/>
    <mergeCell ref="F176:I176"/>
    <mergeCell ref="G185:I185"/>
    <mergeCell ref="G186:I186"/>
    <mergeCell ref="E193:F193"/>
    <mergeCell ref="G180:I180"/>
    <mergeCell ref="A183:E183"/>
    <mergeCell ref="F183:I183"/>
    <mergeCell ref="G184:I184"/>
    <mergeCell ref="A179:E179"/>
    <mergeCell ref="F179:I179"/>
    <mergeCell ref="G181:I181"/>
    <mergeCell ref="G182:I182"/>
    <mergeCell ref="A187:E187"/>
    <mergeCell ref="F187:I187"/>
    <mergeCell ref="A202:E202"/>
    <mergeCell ref="F202:I202"/>
    <mergeCell ref="A198:E198"/>
    <mergeCell ref="F198:I198"/>
    <mergeCell ref="A199:E199"/>
    <mergeCell ref="F199:I199"/>
    <mergeCell ref="A200:E200"/>
    <mergeCell ref="F200:I200"/>
    <mergeCell ref="A201:E201"/>
    <mergeCell ref="F201:I201"/>
    <mergeCell ref="G204:I204"/>
    <mergeCell ref="G207:I207"/>
    <mergeCell ref="G203:I203"/>
    <mergeCell ref="A205:E205"/>
    <mergeCell ref="F205:I205"/>
    <mergeCell ref="G206:I206"/>
    <mergeCell ref="H410:I410"/>
    <mergeCell ref="F392:G392"/>
    <mergeCell ref="E393:F393"/>
    <mergeCell ref="E406:F406"/>
    <mergeCell ref="E407:F407"/>
    <mergeCell ref="E408:F408"/>
    <mergeCell ref="E394:F394"/>
    <mergeCell ref="E400:F400"/>
    <mergeCell ref="H396:I396"/>
    <mergeCell ref="E399:F399"/>
    <mergeCell ref="F404:G404"/>
    <mergeCell ref="E405:F405"/>
    <mergeCell ref="G208:I208"/>
    <mergeCell ref="A209:E209"/>
    <mergeCell ref="F209:I209"/>
    <mergeCell ref="F211:G211"/>
    <mergeCell ref="E212:F212"/>
    <mergeCell ref="E213:F213"/>
    <mergeCell ref="A415:C415"/>
    <mergeCell ref="F415:G415"/>
    <mergeCell ref="A413:C413"/>
    <mergeCell ref="F413:G413"/>
    <mergeCell ref="A414:C414"/>
    <mergeCell ref="F414:G414"/>
    <mergeCell ref="H414:J414"/>
    <mergeCell ref="H415:J415"/>
    <mergeCell ref="H413:J413"/>
    <mergeCell ref="E192:F192"/>
    <mergeCell ref="A194:A195"/>
    <mergeCell ref="B194:B195"/>
    <mergeCell ref="C194:C195"/>
    <mergeCell ref="D194:D195"/>
    <mergeCell ref="E194:E195"/>
    <mergeCell ref="F194:G194"/>
    <mergeCell ref="H194:I194"/>
    <mergeCell ref="H189:I189"/>
    <mergeCell ref="F120:I120"/>
    <mergeCell ref="E126:E127"/>
    <mergeCell ref="F126:G126"/>
    <mergeCell ref="H126:I126"/>
    <mergeCell ref="E125:F125"/>
    <mergeCell ref="A174:E174"/>
    <mergeCell ref="F174:I174"/>
    <mergeCell ref="G161:I161"/>
    <mergeCell ref="A164:E164"/>
    <mergeCell ref="F164:I164"/>
    <mergeCell ref="H166:I166"/>
    <mergeCell ref="A130:E130"/>
    <mergeCell ref="F130:I130"/>
    <mergeCell ref="G136:I136"/>
    <mergeCell ref="A138:E138"/>
    <mergeCell ref="F138:I138"/>
    <mergeCell ref="G139:I139"/>
    <mergeCell ref="A142:E142"/>
    <mergeCell ref="F142:I142"/>
    <mergeCell ref="A151:E151"/>
    <mergeCell ref="F151:I151"/>
    <mergeCell ref="G157:I157"/>
    <mergeCell ref="A160:E160"/>
    <mergeCell ref="F160:I160"/>
    <mergeCell ref="A214:A215"/>
    <mergeCell ref="B214:B215"/>
    <mergeCell ref="C214:C215"/>
    <mergeCell ref="D214:D215"/>
    <mergeCell ref="E214:E215"/>
    <mergeCell ref="F214:G214"/>
    <mergeCell ref="H214:I214"/>
    <mergeCell ref="J214:J215"/>
    <mergeCell ref="A219:E219"/>
    <mergeCell ref="F219:I219"/>
    <mergeCell ref="A220:E220"/>
    <mergeCell ref="F220:I220"/>
    <mergeCell ref="A221:E221"/>
    <mergeCell ref="F221:I221"/>
    <mergeCell ref="A222:E222"/>
    <mergeCell ref="F222:I222"/>
    <mergeCell ref="A223:E223"/>
    <mergeCell ref="F223:I223"/>
    <mergeCell ref="A224:E224"/>
    <mergeCell ref="F224:I224"/>
    <mergeCell ref="G225:I225"/>
    <mergeCell ref="G226:I226"/>
    <mergeCell ref="A227:E227"/>
    <mergeCell ref="F227:I227"/>
    <mergeCell ref="G228:I228"/>
    <mergeCell ref="G229:I229"/>
    <mergeCell ref="G230:I230"/>
    <mergeCell ref="A231:E231"/>
    <mergeCell ref="F231:I231"/>
    <mergeCell ref="H233:I233"/>
    <mergeCell ref="E236:F236"/>
    <mergeCell ref="E237:F237"/>
    <mergeCell ref="A238:A239"/>
    <mergeCell ref="B238:B239"/>
    <mergeCell ref="C238:C239"/>
    <mergeCell ref="D238:D239"/>
    <mergeCell ref="E238:E239"/>
    <mergeCell ref="F238:G238"/>
    <mergeCell ref="H238:I238"/>
    <mergeCell ref="J238:J239"/>
    <mergeCell ref="A242:E242"/>
    <mergeCell ref="F242:I242"/>
    <mergeCell ref="A243:E243"/>
    <mergeCell ref="F243:I243"/>
    <mergeCell ref="A244:E244"/>
    <mergeCell ref="F244:I244"/>
    <mergeCell ref="A245:E245"/>
    <mergeCell ref="F245:I245"/>
    <mergeCell ref="A246:E246"/>
    <mergeCell ref="F246:I246"/>
    <mergeCell ref="A247:E247"/>
    <mergeCell ref="F247:I247"/>
    <mergeCell ref="G248:I248"/>
    <mergeCell ref="G249:I249"/>
    <mergeCell ref="G250:I250"/>
    <mergeCell ref="G251:I251"/>
    <mergeCell ref="A252:E252"/>
    <mergeCell ref="F252:I252"/>
    <mergeCell ref="G253:I253"/>
    <mergeCell ref="G254:I254"/>
    <mergeCell ref="G255:I255"/>
    <mergeCell ref="A256:E256"/>
    <mergeCell ref="F256:I256"/>
    <mergeCell ref="E260:F260"/>
    <mergeCell ref="E261:F261"/>
    <mergeCell ref="A262:A263"/>
    <mergeCell ref="B262:B263"/>
    <mergeCell ref="C262:C263"/>
    <mergeCell ref="D262:D263"/>
    <mergeCell ref="E262:E263"/>
    <mergeCell ref="F262:G262"/>
    <mergeCell ref="H262:I262"/>
    <mergeCell ref="J262:J263"/>
    <mergeCell ref="A266:E266"/>
    <mergeCell ref="F266:I266"/>
    <mergeCell ref="A267:E267"/>
    <mergeCell ref="F267:I267"/>
    <mergeCell ref="A268:E268"/>
    <mergeCell ref="F268:I268"/>
    <mergeCell ref="A269:E269"/>
    <mergeCell ref="F269:I269"/>
    <mergeCell ref="A270:E270"/>
    <mergeCell ref="F270:I270"/>
    <mergeCell ref="A271:E271"/>
    <mergeCell ref="F271:I271"/>
    <mergeCell ref="G272:I272"/>
    <mergeCell ref="G273:I273"/>
    <mergeCell ref="A274:E274"/>
    <mergeCell ref="F274:I274"/>
    <mergeCell ref="G275:I275"/>
    <mergeCell ref="G276:I276"/>
    <mergeCell ref="G277:I277"/>
    <mergeCell ref="A278:E278"/>
    <mergeCell ref="F278:I278"/>
    <mergeCell ref="E282:F282"/>
    <mergeCell ref="E283:F283"/>
    <mergeCell ref="A284:A285"/>
    <mergeCell ref="B284:B285"/>
    <mergeCell ref="C284:C285"/>
    <mergeCell ref="D284:D285"/>
    <mergeCell ref="E284:E285"/>
    <mergeCell ref="F284:G284"/>
    <mergeCell ref="H284:I284"/>
    <mergeCell ref="J284:J285"/>
    <mergeCell ref="A288:E288"/>
    <mergeCell ref="F288:I288"/>
    <mergeCell ref="A289:E289"/>
    <mergeCell ref="F289:I289"/>
    <mergeCell ref="A290:E290"/>
    <mergeCell ref="F290:I290"/>
    <mergeCell ref="A291:E291"/>
    <mergeCell ref="F291:I291"/>
    <mergeCell ref="A292:E292"/>
    <mergeCell ref="F292:I292"/>
    <mergeCell ref="A293:E293"/>
    <mergeCell ref="F293:I293"/>
    <mergeCell ref="G294:I294"/>
    <mergeCell ref="G295:I295"/>
    <mergeCell ref="A296:E296"/>
    <mergeCell ref="F296:I296"/>
    <mergeCell ref="G297:I297"/>
    <mergeCell ref="G298:I298"/>
    <mergeCell ref="G299:I299"/>
    <mergeCell ref="A300:E300"/>
    <mergeCell ref="F300:I300"/>
    <mergeCell ref="E303:F303"/>
    <mergeCell ref="E304:F304"/>
    <mergeCell ref="A305:A306"/>
    <mergeCell ref="B305:B306"/>
    <mergeCell ref="C305:C306"/>
    <mergeCell ref="D305:D306"/>
    <mergeCell ref="E305:E306"/>
    <mergeCell ref="F305:G305"/>
    <mergeCell ref="H305:I305"/>
    <mergeCell ref="J305:J306"/>
    <mergeCell ref="A309:E309"/>
    <mergeCell ref="F309:I309"/>
    <mergeCell ref="A310:E310"/>
    <mergeCell ref="F310:I310"/>
    <mergeCell ref="A311:E311"/>
    <mergeCell ref="F311:I311"/>
    <mergeCell ref="A312:E312"/>
    <mergeCell ref="F312:I312"/>
    <mergeCell ref="A313:E313"/>
    <mergeCell ref="F313:I313"/>
    <mergeCell ref="A314:E314"/>
    <mergeCell ref="F314:I314"/>
    <mergeCell ref="G315:I315"/>
    <mergeCell ref="G316:I316"/>
    <mergeCell ref="A317:E317"/>
    <mergeCell ref="F317:I317"/>
    <mergeCell ref="G318:I318"/>
    <mergeCell ref="G319:I319"/>
    <mergeCell ref="G320:I320"/>
    <mergeCell ref="A321:E321"/>
    <mergeCell ref="F321:I321"/>
    <mergeCell ref="E325:F325"/>
    <mergeCell ref="E326:F326"/>
    <mergeCell ref="A327:A328"/>
    <mergeCell ref="B327:B328"/>
    <mergeCell ref="C327:C328"/>
    <mergeCell ref="D327:D328"/>
    <mergeCell ref="E327:E328"/>
    <mergeCell ref="F327:G327"/>
    <mergeCell ref="H327:I327"/>
    <mergeCell ref="J327:J328"/>
    <mergeCell ref="A331:E331"/>
    <mergeCell ref="F331:I331"/>
    <mergeCell ref="A332:E332"/>
    <mergeCell ref="F332:I332"/>
    <mergeCell ref="A333:E333"/>
    <mergeCell ref="F333:I333"/>
    <mergeCell ref="A334:E334"/>
    <mergeCell ref="F334:I334"/>
    <mergeCell ref="A335:E335"/>
    <mergeCell ref="F335:I335"/>
    <mergeCell ref="A336:E336"/>
    <mergeCell ref="F336:I336"/>
    <mergeCell ref="G337:I337"/>
    <mergeCell ref="G338:I338"/>
    <mergeCell ref="A339:E339"/>
    <mergeCell ref="F339:I339"/>
    <mergeCell ref="G340:I340"/>
    <mergeCell ref="G341:I341"/>
    <mergeCell ref="G342:I342"/>
    <mergeCell ref="A343:E343"/>
    <mergeCell ref="F343:I343"/>
    <mergeCell ref="E347:F347"/>
    <mergeCell ref="E348:F348"/>
    <mergeCell ref="A349:A350"/>
    <mergeCell ref="B349:B350"/>
    <mergeCell ref="C349:C350"/>
    <mergeCell ref="D349:D350"/>
    <mergeCell ref="E349:E350"/>
    <mergeCell ref="F349:G349"/>
    <mergeCell ref="H349:I349"/>
    <mergeCell ref="J349:J350"/>
    <mergeCell ref="A352:E352"/>
    <mergeCell ref="F352:I352"/>
    <mergeCell ref="A353:E353"/>
    <mergeCell ref="F353:I353"/>
    <mergeCell ref="A354:E354"/>
    <mergeCell ref="F354:I354"/>
    <mergeCell ref="A355:E355"/>
    <mergeCell ref="F355:I355"/>
    <mergeCell ref="A356:E356"/>
    <mergeCell ref="F356:I356"/>
    <mergeCell ref="A357:E357"/>
    <mergeCell ref="F357:I357"/>
    <mergeCell ref="G358:I358"/>
    <mergeCell ref="G359:I359"/>
    <mergeCell ref="G360:I360"/>
    <mergeCell ref="A361:E361"/>
    <mergeCell ref="F361:I361"/>
    <mergeCell ref="G362:I362"/>
    <mergeCell ref="G363:I363"/>
    <mergeCell ref="G364:I364"/>
    <mergeCell ref="A365:E365"/>
    <mergeCell ref="F365:I365"/>
    <mergeCell ref="H367:I367"/>
    <mergeCell ref="E370:F370"/>
    <mergeCell ref="E371:F371"/>
    <mergeCell ref="A372:A373"/>
    <mergeCell ref="B372:B373"/>
    <mergeCell ref="C372:C373"/>
    <mergeCell ref="D372:D373"/>
    <mergeCell ref="E372:E373"/>
    <mergeCell ref="F372:G372"/>
    <mergeCell ref="H372:I372"/>
    <mergeCell ref="J372:J373"/>
    <mergeCell ref="A375:E375"/>
    <mergeCell ref="F375:I375"/>
    <mergeCell ref="A376:E376"/>
    <mergeCell ref="F376:I376"/>
    <mergeCell ref="A377:E377"/>
    <mergeCell ref="F377:I377"/>
    <mergeCell ref="A378:E378"/>
    <mergeCell ref="F378:I378"/>
    <mergeCell ref="G385:I385"/>
    <mergeCell ref="G386:I386"/>
    <mergeCell ref="G387:I387"/>
    <mergeCell ref="A388:E388"/>
    <mergeCell ref="F388:I388"/>
    <mergeCell ref="A379:E379"/>
    <mergeCell ref="F379:I379"/>
    <mergeCell ref="A380:E380"/>
    <mergeCell ref="F380:I380"/>
    <mergeCell ref="G381:I381"/>
    <mergeCell ref="G382:I382"/>
    <mergeCell ref="G383:I383"/>
    <mergeCell ref="A384:E384"/>
    <mergeCell ref="F384:I384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headerFooter>
    <oddHeader xml:space="preserve">&amp;L </oddHeader>
  </headerFooter>
  <drawing r:id="rId2"/>
  <legacyDrawing r:id="rId3"/>
  <oleObjects>
    <mc:AlternateContent xmlns:mc="http://schemas.openxmlformats.org/markup-compatibility/2006">
      <mc:Choice Requires="x14">
        <oleObject progId="PBrush" shapeId="13313" r:id="rId4">
          <objectPr defaultSize="0" autoPict="0" r:id="rId5">
            <anchor moveWithCells="1" sizeWithCells="1">
              <from>
                <xdr:col>0</xdr:col>
                <xdr:colOff>142875</xdr:colOff>
                <xdr:row>0</xdr:row>
                <xdr:rowOff>114300</xdr:rowOff>
              </from>
              <to>
                <xdr:col>1</xdr:col>
                <xdr:colOff>47625</xdr:colOff>
                <xdr:row>1</xdr:row>
                <xdr:rowOff>238125</xdr:rowOff>
              </to>
            </anchor>
          </objectPr>
        </oleObject>
      </mc:Choice>
      <mc:Fallback>
        <oleObject progId="PBrush" shapeId="13313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AEAB4-FAA3-4BF3-820A-CD9D26876158}">
  <dimension ref="A1:J24"/>
  <sheetViews>
    <sheetView view="pageBreakPreview" zoomScale="80" zoomScaleNormal="80" zoomScaleSheetLayoutView="80" workbookViewId="0">
      <selection activeCell="C18" sqref="C18"/>
    </sheetView>
  </sheetViews>
  <sheetFormatPr defaultColWidth="8" defaultRowHeight="13.5" x14ac:dyDescent="0.25"/>
  <cols>
    <col min="1" max="1" width="2.625" style="50" customWidth="1"/>
    <col min="2" max="2" width="6.125" style="50" customWidth="1"/>
    <col min="3" max="4" width="72.625" style="50" customWidth="1"/>
    <col min="5" max="5" width="18" style="50" customWidth="1"/>
    <col min="6" max="6" width="30.25" style="50" customWidth="1"/>
    <col min="7" max="7" width="10.75" style="50" bestFit="1" customWidth="1"/>
    <col min="8" max="9" width="18.125" style="50" customWidth="1"/>
    <col min="10" max="10" width="13.5" style="50" customWidth="1"/>
    <col min="11" max="14" width="20.75" style="50" customWidth="1"/>
    <col min="15" max="1026" width="7.5" style="50" customWidth="1"/>
    <col min="1027" max="16384" width="8" style="50"/>
  </cols>
  <sheetData>
    <row r="1" spans="1:10" x14ac:dyDescent="0.25">
      <c r="A1" s="47"/>
      <c r="B1" s="47"/>
      <c r="C1" s="48"/>
      <c r="D1" s="48"/>
      <c r="E1" s="48"/>
      <c r="F1" s="48"/>
      <c r="G1" s="48"/>
      <c r="H1" s="48"/>
      <c r="I1" s="48"/>
      <c r="J1" s="49"/>
    </row>
    <row r="2" spans="1:10" x14ac:dyDescent="0.25">
      <c r="A2" s="47"/>
      <c r="B2" s="51"/>
      <c r="C2" s="52" t="s">
        <v>184</v>
      </c>
      <c r="D2" s="53"/>
      <c r="E2" s="53"/>
      <c r="F2" s="53"/>
      <c r="G2" s="53"/>
      <c r="H2" s="53"/>
      <c r="I2" s="53"/>
      <c r="J2" s="54"/>
    </row>
    <row r="3" spans="1:10" ht="25.5" x14ac:dyDescent="0.25">
      <c r="A3" s="47"/>
      <c r="B3" s="55" t="s">
        <v>2</v>
      </c>
      <c r="C3" s="56" t="s">
        <v>185</v>
      </c>
      <c r="D3" s="56" t="s">
        <v>186</v>
      </c>
      <c r="E3" s="57" t="s">
        <v>187</v>
      </c>
      <c r="F3" s="57" t="s">
        <v>188</v>
      </c>
      <c r="G3" s="57" t="s">
        <v>189</v>
      </c>
      <c r="H3" s="57" t="s">
        <v>190</v>
      </c>
      <c r="I3" s="57" t="s">
        <v>191</v>
      </c>
      <c r="J3" s="57" t="s">
        <v>192</v>
      </c>
    </row>
    <row r="4" spans="1:10" ht="54" x14ac:dyDescent="0.25">
      <c r="A4" s="47"/>
      <c r="B4" s="58">
        <v>1</v>
      </c>
      <c r="C4" s="59" t="s">
        <v>193</v>
      </c>
      <c r="D4" s="60" t="s">
        <v>194</v>
      </c>
      <c r="E4" s="61" t="s">
        <v>195</v>
      </c>
      <c r="F4" s="62" t="s">
        <v>196</v>
      </c>
      <c r="G4" s="63">
        <v>45540</v>
      </c>
      <c r="H4" s="64">
        <v>5652.04</v>
      </c>
      <c r="I4" s="65">
        <v>1.049733</v>
      </c>
      <c r="J4" s="66">
        <v>5933.13</v>
      </c>
    </row>
    <row r="5" spans="1:10" ht="27" x14ac:dyDescent="0.25">
      <c r="A5" s="47"/>
      <c r="B5" s="58">
        <v>2</v>
      </c>
      <c r="C5" s="59" t="s">
        <v>197</v>
      </c>
      <c r="D5" s="60" t="s">
        <v>198</v>
      </c>
      <c r="E5" s="61" t="s">
        <v>199</v>
      </c>
      <c r="F5" s="62" t="s">
        <v>200</v>
      </c>
      <c r="G5" s="63">
        <v>45288</v>
      </c>
      <c r="H5" s="64">
        <v>5197.5</v>
      </c>
      <c r="I5" s="65">
        <v>1.085726</v>
      </c>
      <c r="J5" s="66">
        <v>5643.06</v>
      </c>
    </row>
    <row r="6" spans="1:10" ht="27" x14ac:dyDescent="0.25">
      <c r="A6" s="47"/>
      <c r="B6" s="58">
        <v>3</v>
      </c>
      <c r="C6" s="59" t="s">
        <v>201</v>
      </c>
      <c r="D6" s="60" t="s">
        <v>202</v>
      </c>
      <c r="E6" s="61" t="s">
        <v>203</v>
      </c>
      <c r="F6" s="62" t="s">
        <v>204</v>
      </c>
      <c r="G6" s="63">
        <v>45352</v>
      </c>
      <c r="H6" s="64">
        <v>4331.46</v>
      </c>
      <c r="I6" s="65">
        <v>1.066314</v>
      </c>
      <c r="J6" s="66">
        <v>4618.7</v>
      </c>
    </row>
    <row r="7" spans="1:10" x14ac:dyDescent="0.25">
      <c r="A7" s="47"/>
      <c r="B7" s="67"/>
      <c r="C7" s="68"/>
      <c r="D7" s="68"/>
      <c r="E7" s="68"/>
      <c r="F7" s="68"/>
      <c r="G7" s="68"/>
      <c r="H7" s="68"/>
      <c r="I7" s="68"/>
      <c r="J7" s="69"/>
    </row>
    <row r="8" spans="1:10" x14ac:dyDescent="0.25">
      <c r="A8" s="47"/>
      <c r="B8" s="220" t="s">
        <v>205</v>
      </c>
      <c r="C8" s="221"/>
      <c r="D8" s="221"/>
      <c r="E8" s="221"/>
      <c r="F8" s="221"/>
      <c r="G8" s="221"/>
      <c r="H8" s="221"/>
      <c r="I8" s="221"/>
      <c r="J8" s="222"/>
    </row>
    <row r="9" spans="1:10" ht="13.5" customHeight="1" x14ac:dyDescent="0.25">
      <c r="A9" s="47"/>
      <c r="B9" s="223" t="s">
        <v>206</v>
      </c>
      <c r="C9" s="224"/>
      <c r="D9" s="224"/>
      <c r="E9" s="224"/>
      <c r="F9" s="224"/>
      <c r="G9" s="224"/>
      <c r="H9" s="224"/>
      <c r="I9" s="224"/>
      <c r="J9" s="225"/>
    </row>
    <row r="10" spans="1:10" x14ac:dyDescent="0.25">
      <c r="A10" s="47"/>
      <c r="B10" s="226"/>
      <c r="C10" s="227"/>
      <c r="D10" s="227"/>
      <c r="E10" s="227"/>
      <c r="F10" s="227"/>
      <c r="G10" s="227"/>
      <c r="H10" s="227"/>
      <c r="I10" s="227"/>
      <c r="J10" s="228"/>
    </row>
    <row r="11" spans="1:10" x14ac:dyDescent="0.25">
      <c r="A11" s="47"/>
      <c r="B11" s="70"/>
      <c r="C11" s="71" t="s">
        <v>207</v>
      </c>
      <c r="D11" s="71"/>
      <c r="E11" s="71"/>
      <c r="F11" s="71"/>
      <c r="G11" s="71"/>
      <c r="H11" s="71"/>
      <c r="I11" s="71"/>
      <c r="J11" s="72"/>
    </row>
    <row r="12" spans="1:10" ht="13.5" customHeight="1" x14ac:dyDescent="0.25">
      <c r="A12" s="47"/>
      <c r="B12" s="73"/>
      <c r="C12" s="74"/>
      <c r="D12" s="74"/>
      <c r="E12" s="74"/>
      <c r="F12" s="74"/>
      <c r="G12" s="74"/>
      <c r="H12" s="74"/>
      <c r="I12" s="75"/>
      <c r="J12" s="76"/>
    </row>
    <row r="13" spans="1:10" x14ac:dyDescent="0.25">
      <c r="A13" s="47"/>
      <c r="B13" s="77"/>
      <c r="C13" s="78" t="s">
        <v>208</v>
      </c>
      <c r="D13" s="78"/>
      <c r="E13" s="79"/>
      <c r="F13" s="79"/>
      <c r="G13" s="79"/>
      <c r="H13" s="79"/>
      <c r="J13" s="80">
        <f>STDEV(J4:J6)</f>
        <v>690.55294745105584</v>
      </c>
    </row>
    <row r="14" spans="1:10" x14ac:dyDescent="0.25">
      <c r="A14" s="47"/>
      <c r="B14" s="81"/>
      <c r="C14" s="82" t="s">
        <v>209</v>
      </c>
      <c r="D14" s="82"/>
      <c r="J14" s="83">
        <f>J13/AVERAGE(J4:J6)</f>
        <v>0.127920525693794</v>
      </c>
    </row>
    <row r="15" spans="1:10" x14ac:dyDescent="0.25">
      <c r="A15" s="47"/>
      <c r="B15" s="81"/>
      <c r="C15" s="82" t="s">
        <v>210</v>
      </c>
      <c r="D15" s="82"/>
      <c r="J15" s="84">
        <f>TRUNC(MEDIAN(J4:J6),2)</f>
        <v>5643.06</v>
      </c>
    </row>
    <row r="16" spans="1:10" x14ac:dyDescent="0.25">
      <c r="A16" s="47"/>
      <c r="B16" s="81"/>
      <c r="C16" s="82" t="s">
        <v>211</v>
      </c>
      <c r="D16" s="82"/>
      <c r="J16" s="84">
        <f>TRUNC(AVERAGE(J4:J6),2)</f>
        <v>5398.29</v>
      </c>
    </row>
    <row r="17" spans="1:10" x14ac:dyDescent="0.25">
      <c r="A17" s="47"/>
      <c r="B17" s="81"/>
      <c r="C17" s="82" t="s">
        <v>212</v>
      </c>
      <c r="D17" s="82"/>
      <c r="J17" s="84">
        <f>J16+J13</f>
        <v>6088.8429474510558</v>
      </c>
    </row>
    <row r="18" spans="1:10" x14ac:dyDescent="0.25">
      <c r="A18" s="47"/>
      <c r="B18" s="81"/>
      <c r="C18" s="82" t="s">
        <v>213</v>
      </c>
      <c r="D18" s="82"/>
      <c r="J18" s="84">
        <f>J16-J13</f>
        <v>4707.7370525489441</v>
      </c>
    </row>
    <row r="19" spans="1:10" x14ac:dyDescent="0.25">
      <c r="A19" s="47"/>
      <c r="B19" s="81"/>
      <c r="C19" s="82" t="s">
        <v>214</v>
      </c>
      <c r="D19" s="82"/>
      <c r="J19" s="85" t="str">
        <f>IF(J14&gt;25%,"Heterogênea","Homogênea")</f>
        <v>Homogênea</v>
      </c>
    </row>
    <row r="20" spans="1:10" x14ac:dyDescent="0.25">
      <c r="A20" s="47"/>
      <c r="B20" s="81"/>
      <c r="C20" s="82" t="s">
        <v>215</v>
      </c>
      <c r="D20" s="82"/>
      <c r="J20" s="85" t="str">
        <f>IF(J19="homogênea","Não","Sim")</f>
        <v>Não</v>
      </c>
    </row>
    <row r="21" spans="1:10" x14ac:dyDescent="0.25">
      <c r="A21" s="47"/>
      <c r="B21" s="81"/>
      <c r="C21" s="86"/>
      <c r="D21" s="86"/>
      <c r="J21" s="87"/>
    </row>
    <row r="22" spans="1:10" x14ac:dyDescent="0.25">
      <c r="A22" s="47"/>
      <c r="B22" s="88"/>
      <c r="C22" s="89" t="s">
        <v>216</v>
      </c>
      <c r="D22" s="89"/>
      <c r="E22" s="90"/>
      <c r="F22" s="90"/>
      <c r="G22" s="90"/>
      <c r="H22" s="90"/>
      <c r="J22" s="91"/>
    </row>
    <row r="23" spans="1:10" x14ac:dyDescent="0.25">
      <c r="A23" s="47"/>
      <c r="B23" s="92"/>
      <c r="C23" s="93"/>
      <c r="D23" s="93"/>
      <c r="E23" s="93"/>
      <c r="F23" s="93"/>
      <c r="G23" s="93"/>
      <c r="H23" s="93"/>
      <c r="I23" s="94" t="s">
        <v>217</v>
      </c>
      <c r="J23" s="95">
        <f>TRUNC(J15,2)</f>
        <v>5643.06</v>
      </c>
    </row>
    <row r="24" spans="1:10" x14ac:dyDescent="0.25">
      <c r="A24" s="47"/>
      <c r="B24" s="47"/>
      <c r="C24" s="96"/>
      <c r="D24" s="96"/>
      <c r="E24" s="97"/>
      <c r="F24" s="98"/>
      <c r="G24" s="98"/>
      <c r="H24" s="99"/>
      <c r="I24" s="98"/>
    </row>
  </sheetData>
  <mergeCells count="2">
    <mergeCell ref="B8:J8"/>
    <mergeCell ref="B9:J10"/>
  </mergeCells>
  <pageMargins left="0.25" right="0.25" top="0.75" bottom="0.75" header="0.3" footer="0.3"/>
  <pageSetup paperSize="9" scale="4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RESUMO</vt:lpstr>
      <vt:lpstr>ORÇAMENTO</vt:lpstr>
      <vt:lpstr>CRONOGRAMA</vt:lpstr>
      <vt:lpstr>MEMORIA DE CALCULO</vt:lpstr>
      <vt:lpstr>COMPOSIÇÃO</vt:lpstr>
      <vt:lpstr>COT2919</vt:lpstr>
      <vt:lpstr>COMPOSIÇÃO!Area_de_impressao</vt:lpstr>
      <vt:lpstr>'COT2919'!Area_de_impressao</vt:lpstr>
      <vt:lpstr>CRONOGRAMA!Area_de_impressao</vt:lpstr>
      <vt:lpstr>'MEMORIA DE CALCULO'!Area_de_impressao</vt:lpstr>
      <vt:lpstr>ORÇAMENTO!Area_de_impressao</vt:lpstr>
      <vt:lpstr>RESUMO!Area_de_impressao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Heloiza Arruda Oliveira</cp:lastModifiedBy>
  <cp:revision>0</cp:revision>
  <cp:lastPrinted>2026-02-23T14:15:13Z</cp:lastPrinted>
  <dcterms:created xsi:type="dcterms:W3CDTF">2025-06-13T19:17:57Z</dcterms:created>
  <dcterms:modified xsi:type="dcterms:W3CDTF">2026-05-22T14:45:55Z</dcterms:modified>
  <cp:category/>
  <cp:contentStatus/>
</cp:coreProperties>
</file>